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Šliwová rozpočty\ROZPOČTY 2025-2026\Blaženka-Sedlice\"/>
    </mc:Choice>
  </mc:AlternateContent>
  <xr:revisionPtr revIDLastSave="0" documentId="8_{ED8509FC-BE3E-46EF-9A95-45E963F37856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Stavba" sheetId="1" r:id="rId1"/>
    <sheet name="VzorPolozky" sheetId="10" state="hidden" r:id="rId2"/>
    <sheet name="00 01 Naklady" sheetId="12" r:id="rId3"/>
    <sheet name="IO 01 01 Pol" sheetId="13" r:id="rId4"/>
  </sheets>
  <externalReferences>
    <externalReference r:id="rId5"/>
  </externalReferences>
  <definedNames>
    <definedName name="CelkemDPHVypocet" localSheetId="0">Stavba!$H$45</definedName>
    <definedName name="CenaCelkem">Stavba!$G$29</definedName>
    <definedName name="CenaCelkemBezDPH">Stavba!$G$28</definedName>
    <definedName name="CenaCelkemVypocet" localSheetId="0">Stavba!$I$45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'00 01 Naklady'!$1:$7</definedName>
    <definedName name="_xlnm.Print_Titles" localSheetId="3">'IO 01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'00 01 Naklady'!$A$1:$Y$27</definedName>
    <definedName name="_xlnm.Print_Area" localSheetId="3">'IO 01 01 Pol'!$A$1:$Y$42</definedName>
    <definedName name="_xlnm.Print_Area" localSheetId="0">Stavba!$A$1:$J$60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Stavba!$F$45</definedName>
    <definedName name="ZakladDPHZakl">Stavba!$G$25</definedName>
    <definedName name="ZakladDPHZaklVypocet" localSheetId="0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60" i="1" s="1"/>
  <c r="G44" i="1"/>
  <c r="F44" i="1"/>
  <c r="G43" i="1"/>
  <c r="F43" i="1"/>
  <c r="G41" i="1"/>
  <c r="F41" i="1"/>
  <c r="G40" i="1"/>
  <c r="F40" i="1"/>
  <c r="G39" i="1"/>
  <c r="F39" i="1"/>
  <c r="G41" i="13"/>
  <c r="BA35" i="13"/>
  <c r="BA32" i="13"/>
  <c r="BA17" i="13"/>
  <c r="BA13" i="13"/>
  <c r="BA10" i="13"/>
  <c r="G8" i="13"/>
  <c r="I8" i="13"/>
  <c r="G9" i="13"/>
  <c r="I9" i="13"/>
  <c r="K9" i="13"/>
  <c r="K8" i="13" s="1"/>
  <c r="M9" i="13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6" i="13"/>
  <c r="I16" i="13"/>
  <c r="K16" i="13"/>
  <c r="M16" i="13"/>
  <c r="O16" i="13"/>
  <c r="Q16" i="13"/>
  <c r="V16" i="13"/>
  <c r="G19" i="13"/>
  <c r="M19" i="13" s="1"/>
  <c r="I19" i="13"/>
  <c r="K19" i="13"/>
  <c r="O19" i="13"/>
  <c r="Q19" i="13"/>
  <c r="V19" i="13"/>
  <c r="G23" i="13"/>
  <c r="M23" i="13" s="1"/>
  <c r="I23" i="13"/>
  <c r="K23" i="13"/>
  <c r="O23" i="13"/>
  <c r="Q23" i="13"/>
  <c r="V23" i="13"/>
  <c r="G27" i="13"/>
  <c r="M27" i="13" s="1"/>
  <c r="I27" i="13"/>
  <c r="K27" i="13"/>
  <c r="O27" i="13"/>
  <c r="Q27" i="13"/>
  <c r="V27" i="13"/>
  <c r="G29" i="13"/>
  <c r="M29" i="13" s="1"/>
  <c r="I29" i="13"/>
  <c r="K29" i="13"/>
  <c r="O29" i="13"/>
  <c r="Q29" i="13"/>
  <c r="V29" i="13"/>
  <c r="G31" i="13"/>
  <c r="I31" i="13"/>
  <c r="K31" i="13"/>
  <c r="M31" i="13"/>
  <c r="O31" i="13"/>
  <c r="Q31" i="13"/>
  <c r="V31" i="13"/>
  <c r="G34" i="13"/>
  <c r="M34" i="13" s="1"/>
  <c r="I34" i="13"/>
  <c r="K34" i="13"/>
  <c r="O34" i="13"/>
  <c r="Q34" i="13"/>
  <c r="V34" i="13"/>
  <c r="G37" i="13"/>
  <c r="I37" i="13"/>
  <c r="K37" i="13"/>
  <c r="M37" i="13"/>
  <c r="O37" i="13"/>
  <c r="Q37" i="13"/>
  <c r="V37" i="13"/>
  <c r="AE41" i="13"/>
  <c r="AF41" i="13"/>
  <c r="G26" i="12"/>
  <c r="BA20" i="12"/>
  <c r="BA17" i="12"/>
  <c r="BA10" i="12"/>
  <c r="G8" i="12"/>
  <c r="G9" i="12"/>
  <c r="M9" i="12" s="1"/>
  <c r="M8" i="12" s="1"/>
  <c r="I9" i="12"/>
  <c r="I8" i="12" s="1"/>
  <c r="K9" i="12"/>
  <c r="K8" i="12" s="1"/>
  <c r="O9" i="12"/>
  <c r="Q9" i="12"/>
  <c r="V9" i="12"/>
  <c r="V8" i="12" s="1"/>
  <c r="G12" i="12"/>
  <c r="I12" i="12"/>
  <c r="K12" i="12"/>
  <c r="M12" i="12"/>
  <c r="O12" i="12"/>
  <c r="O8" i="12" s="1"/>
  <c r="Q12" i="12"/>
  <c r="Q8" i="12" s="1"/>
  <c r="V12" i="12"/>
  <c r="G15" i="12"/>
  <c r="G16" i="12"/>
  <c r="I16" i="12"/>
  <c r="I15" i="12" s="1"/>
  <c r="K16" i="12"/>
  <c r="K15" i="12" s="1"/>
  <c r="M16" i="12"/>
  <c r="M15" i="12" s="1"/>
  <c r="O16" i="12"/>
  <c r="O15" i="12" s="1"/>
  <c r="Q16" i="12"/>
  <c r="Q15" i="12" s="1"/>
  <c r="V16" i="12"/>
  <c r="G19" i="12"/>
  <c r="I19" i="12"/>
  <c r="K19" i="12"/>
  <c r="M19" i="12"/>
  <c r="O19" i="12"/>
  <c r="Q19" i="12"/>
  <c r="V19" i="12"/>
  <c r="V15" i="12" s="1"/>
  <c r="G22" i="12"/>
  <c r="I22" i="12"/>
  <c r="K22" i="12"/>
  <c r="M22" i="12"/>
  <c r="O22" i="12"/>
  <c r="Q22" i="12"/>
  <c r="V22" i="12"/>
  <c r="AE26" i="12"/>
  <c r="AF26" i="12"/>
  <c r="I20" i="1"/>
  <c r="I19" i="1"/>
  <c r="I18" i="1"/>
  <c r="I17" i="1"/>
  <c r="I16" i="1"/>
  <c r="F45" i="1"/>
  <c r="G23" i="1" s="1"/>
  <c r="G45" i="1"/>
  <c r="G25" i="1" s="1"/>
  <c r="H45" i="1"/>
  <c r="I45" i="1"/>
  <c r="J44" i="1" s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59" i="1" l="1"/>
  <c r="J58" i="1"/>
  <c r="J57" i="1"/>
  <c r="A27" i="1"/>
  <c r="M8" i="13"/>
  <c r="I21" i="1"/>
  <c r="J39" i="1"/>
  <c r="J45" i="1" s="1"/>
  <c r="J41" i="1"/>
  <c r="J40" i="1"/>
  <c r="J43" i="1"/>
  <c r="J60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Sliwova</author>
  </authors>
  <commentList>
    <comment ref="S6" authorId="0" shapeId="0" xr:uid="{8A9C0349-A0E6-40F8-A12D-1664F392039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C386EB2-A6FA-4C60-B4DE-2C2BB84E4ED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Sliwova</author>
  </authors>
  <commentList>
    <comment ref="S6" authorId="0" shapeId="0" xr:uid="{ED355BF3-FDFB-4E21-A11D-553F79EF25B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FFB2A1-52B9-4173-ABB5-4BF4B6F19A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<sst xmlns="http://schemas.openxmlformats.org/spreadsheetml/2006/main" count="373" uniqueCount="168">
  <si>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</si>
  <si>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</si>
  <si>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</si>
  <si>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</si>
  <si>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</si>
  <si>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</si>
  <si>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</si>
  <si>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</si>
  <si>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</si>
  <si>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</si>
  <si>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</si>
  <si>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</si>
  <si>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</si>
  <si>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</si>
  <si>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</si>
  <si>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</si>
  <si>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</si>
  <si>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</si>
  <si>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</si>
  <si>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</si>
  <si>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</si>
  <si>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</si>
  <si>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</si>
  <si>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</si>
  <si>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</si>
  <si>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</si>
  <si>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</si>
  <si>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</si>
  <si>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</si>
  <si>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</si>
  <si>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</si>
  <si>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</si>
  <si>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</si>
  <si>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</si>
  <si>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</si>
  <si>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</si>
  <si>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</si>
  <si>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</si>
  <si>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</si>
  <si>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</si>
  <si>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</si>
  <si>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8918</t>
  </si>
  <si>
    <t>VT-Sedlnice - ÚPRAVA km 6,470 - 7,601</t>
  </si>
  <si>
    <t>Stavba</t>
  </si>
  <si>
    <t>Ostatní a vedlejší náklady</t>
  </si>
  <si>
    <t>01</t>
  </si>
  <si>
    <t>Inženýrský objekt</t>
  </si>
  <si>
    <t>IO 01</t>
  </si>
  <si>
    <t>Odstranění nánosů v km 6,470 - 7,601</t>
  </si>
  <si>
    <t>Úprava koryta toku v km 6,470 - 7,601</t>
  </si>
  <si>
    <t>Celkem za stavbu</t>
  </si>
  <si>
    <t>CZK</t>
  </si>
  <si>
    <t>#POPS</t>
  </si>
  <si>
    <t>Popis stavby: 8918 - VT-Sedlnice - ÚPRAVA km 6,470 - 7,601</t>
  </si>
  <si>
    <t>#POPO</t>
  </si>
  <si>
    <t>Popis objektu: 00 - Ostatní a vedlejší náklady</t>
  </si>
  <si>
    <t>#POPR</t>
  </si>
  <si>
    <t>Popis rozpočtu: 01 - Ostatní a vedlejší náklady</t>
  </si>
  <si>
    <t>Popis objektu: IO 01 - Odstranění nánosů v km 6,470 - 7,601</t>
  </si>
  <si>
    <t>Popis rozpočtu: 01 - Úprava koryta toku v km 6,470 - 7,601</t>
  </si>
  <si>
    <t>Rekapitulace dílů</t>
  </si>
  <si>
    <t>Typ dílu</t>
  </si>
  <si>
    <t>1</t>
  </si>
  <si>
    <t>Zemní práce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</si>
  <si>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</si>
  <si>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</si>
  <si>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</si>
  <si>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</si>
  <si>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</si>
  <si>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</si>
  <si>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</si>
  <si>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</si>
  <si>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</si>
  <si>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</si>
  <si>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</si>
  <si>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</si>
  <si>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</si>
  <si>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</si>
  <si>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</si>
  <si>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</si>
  <si>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</si>
  <si>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</si>
  <si>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</si>
  <si>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</si>
  <si>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</si>
  <si>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</si>
  <si>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</si>
  <si>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</si>
  <si>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</si>
  <si>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</si>
  <si>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</si>
  <si>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</si>
  <si>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</si>
  <si>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</si>
  <si>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</si>
  <si>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</si>
  <si>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</si>
  <si>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</si>
  <si>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</si>
  <si>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</si>
  <si>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26/ I</t>
  </si>
  <si>
    <t>Indiv</t>
  </si>
  <si>
    <t>VRN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</si>
  <si>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</si>
  <si>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</si>
  <si>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</si>
  <si>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</si>
  <si>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</si>
  <si>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</si>
  <si>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</si>
  <si>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Veškeré náklady spojené s vybudováním, provozem a odstraněním zařízení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</si>
  <si>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</si>
  <si>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</si>
  <si>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</si>
  <si>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0050389T01</t>
  </si>
  <si>
    <t>Slovení rybí osádky</t>
  </si>
  <si>
    <t>Vlastní</t>
  </si>
  <si>
    <t>Náklady zhotovitele na účast na zkušebním provozu včetně všech rizik vyplývajících z nutnosti zásahu či úprav zkoušeného zařízení.</t>
  </si>
  <si>
    <t>005124T</t>
  </si>
  <si>
    <t>Čištění komunikací a ostatních ploch dotčených stavbou v průběhu výstavby</t>
  </si>
  <si>
    <t>Včetně opravy a údržby komunikací užívaných v průběhu stavby.</t>
  </si>
  <si>
    <t>SUM</t>
  </si>
  <si>
    <t>END</t>
  </si>
  <si>
    <t>Položkový soupis prací a dodávek</t>
  </si>
  <si>
    <t>ING</t>
  </si>
  <si>
    <t>124203101R00</t>
  </si>
  <si>
    <t xml:space="preserve">Vykopávky pro koryta vodotečí v hornině 3, do 1 000 m3 </t>
  </si>
  <si>
    <t>m3</t>
  </si>
  <si>
    <t>800-1</t>
  </si>
  <si>
    <t>Práce</t>
  </si>
  <si>
    <t>POL1_</t>
  </si>
  <si>
    <t>se svislým přemístění výkopku do 4 m a s přehozením výkopku na vzdálenost do 3 m nebo s naložením na dopravní prostředek,</t>
  </si>
  <si>
    <t>SPI</t>
  </si>
  <si>
    <t>124203109R00</t>
  </si>
  <si>
    <t>Vykopávky pro koryta vodotečí příplatek k cenám   za lepivost, v hornině 3</t>
  </si>
  <si>
    <t>632,12/100*30</t>
  </si>
  <si>
    <t>VV</t>
  </si>
  <si>
    <t>161101102R00</t>
  </si>
  <si>
    <t>Svislé přemístění výkopku z horniny 1 až 4, při hloubce výkopu přes 2,5 do 4 m</t>
  </si>
  <si>
    <t>Kalkul</t>
  </si>
  <si>
    <t>bez naložení do dopravní nádoby, ale s vyprázdněním dopravní nádoby na hromadu nebo na dopravní prostředek,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</si>
  <si>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</si>
  <si>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</si>
  <si>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</si>
  <si>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skládka do 20 km</t>
  </si>
  <si>
    <t>162701109R00</t>
  </si>
  <si>
    <t>Vodorovné přemístění výkopku příplatek k ceně za každých dalších i započatých 1 000 m přes 10 000 m  z horniny 1 až 4</t>
  </si>
  <si>
    <t>632,12*10</t>
  </si>
  <si>
    <t>167101102R00</t>
  </si>
  <si>
    <t>Nakládání, skládání, překládání neulehlého výkopku nakládání výkopku  přes 100 m3, z horniny 1 až 4</t>
  </si>
  <si>
    <t>167101103R00</t>
  </si>
  <si>
    <t>Nakládání, skládání, překládání neulehlého výkopku skládání nebo překládání výkopku  z horniny 1 až 4</t>
  </si>
  <si>
    <t>171201101R00</t>
  </si>
  <si>
    <t>Uložení sypaniny do násypů nezhutněných</t>
  </si>
  <si>
    <t>Uložení sypaniny do násypů nebo na skládku s rozprostřením sypaniny ve vrstvách a s hrubým urovnáním.</t>
  </si>
  <si>
    <t>182301123R00</t>
  </si>
  <si>
    <t>Rozprostření a urovnání ornice ve svahu v souvislé ploše do 500 m2, tloušťka vrstvy přes 150 do 200 mm</t>
  </si>
  <si>
    <t>m2</t>
  </si>
  <si>
    <t>s případným nutným přemístěním hromad nebo dočasných skládek na místo potřeby ze vzdálenosti do 30 m, ve svahu sklonu přes 1 : 5,</t>
  </si>
  <si>
    <t>199000002T00</t>
  </si>
  <si>
    <t>Poplatek za odběr horniny tř. 1- 4 k rekultivaci, č. dle katal. odpadů 17 05 04</t>
  </si>
  <si>
    <t xml:space="preserve">t     </t>
  </si>
  <si>
    <t>632,12*2,0</t>
  </si>
  <si>
    <t>Ing. Blažena Důjková</t>
  </si>
  <si>
    <t>701 26</t>
  </si>
  <si>
    <t>Ostrava</t>
  </si>
  <si>
    <t>Varenská 3101 / 49</t>
  </si>
  <si>
    <t>Povodí Odry 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</si>
</sst>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15" fillId="2" borderId="35" xfId="0" applyNumberFormat="1" applyFont="1" applyFill="1" applyBorder="1" applyAlignment="1">
      <alignment vertical="center" shrinkToFit="1"/>
    </xf>
    <xf numFmtId="4" fontId="0" fillId="2" borderId="36" xfId="0" applyNumberFormat="1" applyFill="1" applyBorder="1" applyAlignment="1">
      <alignment vertical="center" shrinkToFit="1"/>
    </xf>
    <xf numFmtId="3" fontId="0" fillId="2" borderId="36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28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2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2" borderId="36" xfId="0" applyNumberFormat="1" applyFont="1" applyFill="1" applyBorder="1" applyAlignment="1">
      <alignment horizontal="center" vertical="center"/>
    </xf>
    <xf numFmtId="4" fontId="7" fillId="2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7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3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17" fillId="3" borderId="0" xfId="0" applyNumberFormat="1" applyFont="1" applyFill="1" applyBorder="1" applyAlignment="1" applyProtection="1">
      <alignment vertical="top"/>
      <protection locked="0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3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17" fillId="3" borderId="18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3" borderId="18" xfId="0" applyNumberFormat="1" applyFont="1" applyFill="1" applyBorder="1" applyAlignment="1" applyProtection="1">
      <alignment horizontal="left" vertical="top" wrapText="1"/>
      <protection locked="0"/>
    </xf>
    <xf numFmtId="4" fontId="3" fillId="0" borderId="33" xfId="0" applyNumberFormat="1" applyFont="1" applyBorder="1" applyAlignment="1">
      <alignment horizontal="right" vertical="center" wrapText="1" shrinkToFit="1"/>
    </xf>
    <xf numFmtId="4" fontId="8" fillId="0" borderId="33" xfId="0" applyNumberFormat="1" applyFont="1" applyBorder="1" applyAlignment="1">
      <alignment vertical="center" wrapText="1" shrinkToFit="1"/>
    </xf>
    <xf numFmtId="4" fontId="0" fillId="0" borderId="33" xfId="0" applyNumberFormat="1" applyBorder="1" applyAlignment="1">
      <alignment vertical="center" wrapText="1" shrinkToFit="1"/>
    </xf>
    <xf numFmtId="4" fontId="15" fillId="2" borderId="36" xfId="0" applyNumberFormat="1" applyFont="1" applyFill="1" applyBorder="1" applyAlignment="1">
      <alignment vertical="center" wrapText="1" shrinkToFit="1"/>
    </xf>
    <xf numFmtId="4" fontId="10" fillId="4" borderId="29" xfId="0" applyNumberFormat="1" applyFont="1" applyFill="1" applyBorder="1" applyAlignment="1">
      <alignment horizontal="center" vertical="center" wrapText="1" shrinkToFit="1"/>
    </xf>
    <xf numFmtId="4" fontId="15" fillId="2" borderId="36" xfId="0" applyNumberFormat="1" applyFont="1" applyFill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N46" sqref="N4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39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0" t="s">
        <v>22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40</v>
      </c>
      <c r="D5" s="91" t="s">
        <v>167</v>
      </c>
      <c r="E5" s="92"/>
      <c r="F5" s="92"/>
      <c r="G5" s="92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85" t="s">
        <v>166</v>
      </c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 t="s">
        <v>164</v>
      </c>
      <c r="E7" s="94" t="s">
        <v>165</v>
      </c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6"/>
      <c r="E11" s="126"/>
      <c r="F11" s="126"/>
      <c r="G11" s="126"/>
      <c r="H11" s="18" t="s">
        <v>38</v>
      </c>
      <c r="I11" s="131"/>
      <c r="J11" s="8"/>
    </row>
    <row r="12" spans="1:15" ht="15.75" customHeight="1" x14ac:dyDescent="0.2">
      <c r="A12" s="2"/>
      <c r="B12" s="28"/>
      <c r="C12" s="55"/>
      <c r="D12" s="127"/>
      <c r="E12" s="127"/>
      <c r="F12" s="127"/>
      <c r="G12" s="127"/>
      <c r="H12" s="18" t="s">
        <v>34</v>
      </c>
      <c r="I12" s="131"/>
      <c r="J12" s="8"/>
    </row>
    <row r="13" spans="1:15" ht="15.75" customHeight="1" x14ac:dyDescent="0.2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163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1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SUMIF(F57:F59,A16,I57:I59)+SUMIF(F57:F59,"PSU",I57:I59)</f>
        <v>0</v>
      </c>
      <c r="J16" s="84"/>
    </row>
    <row r="17" spans="1:10" ht="23.25" customHeight="1" x14ac:dyDescent="0.2">
      <c r="A17" s="191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SUMIF(F57:F59,A17,I57:I59)</f>
        <v>0</v>
      </c>
      <c r="J17" s="84"/>
    </row>
    <row r="18" spans="1:10" ht="23.25" customHeight="1" x14ac:dyDescent="0.2">
      <c r="A18" s="191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SUMIF(F57:F59,A18,I57:I59)</f>
        <v>0</v>
      </c>
      <c r="J18" s="84"/>
    </row>
    <row r="19" spans="1:10" ht="23.25" customHeight="1" x14ac:dyDescent="0.2">
      <c r="A19" s="191" t="s">
        <v>64</v>
      </c>
      <c r="B19" s="38" t="s">
        <v>27</v>
      </c>
      <c r="C19" s="62"/>
      <c r="D19" s="63"/>
      <c r="E19" s="82"/>
      <c r="F19" s="83"/>
      <c r="G19" s="82"/>
      <c r="H19" s="83"/>
      <c r="I19" s="82">
        <f>SUMIF(F57:F59,A19,I57:I59)</f>
        <v>0</v>
      </c>
      <c r="J19" s="84"/>
    </row>
    <row r="20" spans="1:10" ht="23.25" customHeight="1" x14ac:dyDescent="0.2">
      <c r="A20" s="191" t="s">
        <v>65</v>
      </c>
      <c r="B20" s="38" t="s">
        <v>28</v>
      </c>
      <c r="C20" s="62"/>
      <c r="D20" s="63"/>
      <c r="E20" s="82"/>
      <c r="F20" s="83"/>
      <c r="G20" s="82"/>
      <c r="H20" s="83"/>
      <c r="I20" s="82">
        <f>SUMIF(F57:F59,A20,I57:I59)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0" t="s">
        <v>23</v>
      </c>
      <c r="C28" s="161"/>
      <c r="D28" s="161"/>
      <c r="E28" s="162"/>
      <c r="F28" s="163"/>
      <c r="G28" s="164">
        <f>A27</f>
        <v>0</v>
      </c>
      <c r="H28" s="164"/>
      <c r="I28" s="164"/>
      <c r="J28" s="165" t="str">
        <f t="shared" si="0"/>
        <v>CZK</v>
      </c>
    </row>
    <row r="29" spans="1:10" ht="27.75" hidden="1" customHeight="1" thickBot="1" x14ac:dyDescent="0.25">
      <c r="A29" s="2"/>
      <c r="B29" s="160" t="s">
        <v>35</v>
      </c>
      <c r="C29" s="166"/>
      <c r="D29" s="166"/>
      <c r="E29" s="166"/>
      <c r="F29" s="167"/>
      <c r="G29" s="168">
        <f>ZakladDPHSni+DPHSni+ZakladDPHZakl+DPHZakl+Zaokrouhleni</f>
        <v>0</v>
      </c>
      <c r="H29" s="168"/>
      <c r="I29" s="168"/>
      <c r="J29" s="169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4" t="s">
        <v>16</v>
      </c>
      <c r="C37" s="135"/>
      <c r="D37" s="135"/>
      <c r="E37" s="135"/>
      <c r="F37" s="136"/>
      <c r="G37" s="136"/>
      <c r="H37" s="136"/>
      <c r="I37" s="136"/>
      <c r="J37" s="137"/>
    </row>
    <row r="38" spans="1:10" ht="25.5" customHeight="1" x14ac:dyDescent="0.2">
      <c r="A38" s="133" t="s">
        <v>37</v>
      </c>
      <c r="B38" s="138" t="s">
        <v>17</v>
      </c>
      <c r="C38" s="139" t="s">
        <v>5</v>
      </c>
      <c r="D38" s="139"/>
      <c r="E38" s="139"/>
      <c r="F38" s="140" t="str">
        <f>B23</f>
        <v>Základ pro sníženou DPH</v>
      </c>
      <c r="G38" s="256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3">
        <v>1</v>
      </c>
      <c r="B39" s="143" t="s">
        <v>43</v>
      </c>
      <c r="C39" s="144"/>
      <c r="D39" s="144"/>
      <c r="E39" s="144"/>
      <c r="F39" s="252">
        <f>'00 01 Naklady'!AE26+'IO 01 01 Pol'!AE41</f>
        <v>0</v>
      </c>
      <c r="G39" s="145">
        <f>'00 01 Naklady'!AF26+'IO 01 01 Pol'!AF41</f>
        <v>0</v>
      </c>
      <c r="H39" s="147"/>
      <c r="I39" s="147">
        <f>F39+G39+H39</f>
        <v>0</v>
      </c>
      <c r="J39" s="148" t="str">
        <f>IF(_xlfn.SINGLE(CenaCelkemVypocet)=0,"",I39/_xlfn.SINGLE(CenaCelkemVypocet)*100)</f>
        <v/>
      </c>
    </row>
    <row r="40" spans="1:10" ht="25.5" customHeight="1" x14ac:dyDescent="0.2">
      <c r="A40" s="133">
        <v>2</v>
      </c>
      <c r="B40" s="149"/>
      <c r="C40" s="150" t="s">
        <v>44</v>
      </c>
      <c r="D40" s="150"/>
      <c r="E40" s="150"/>
      <c r="F40" s="253">
        <f>'00 01 Naklady'!AE26</f>
        <v>0</v>
      </c>
      <c r="G40" s="151">
        <f>'00 01 Naklady'!AF26</f>
        <v>0</v>
      </c>
      <c r="H40" s="152"/>
      <c r="I40" s="152">
        <f>F40+G40+H40</f>
        <v>0</v>
      </c>
      <c r="J40" s="153" t="str">
        <f>IF(_xlfn.SINGLE(CenaCelkemVypocet)=0,"",I40/_xlfn.SINGLE(CenaCelkemVypocet)*100)</f>
        <v/>
      </c>
    </row>
    <row r="41" spans="1:10" ht="25.5" customHeight="1" x14ac:dyDescent="0.2">
      <c r="A41" s="133">
        <v>3</v>
      </c>
      <c r="B41" s="154" t="s">
        <v>45</v>
      </c>
      <c r="C41" s="144" t="s">
        <v>44</v>
      </c>
      <c r="D41" s="144"/>
      <c r="E41" s="144"/>
      <c r="F41" s="254">
        <f>'00 01 Naklady'!AE26</f>
        <v>0</v>
      </c>
      <c r="G41" s="146">
        <f>'00 01 Naklady'!AF26</f>
        <v>0</v>
      </c>
      <c r="H41" s="147"/>
      <c r="I41" s="147">
        <f>F41+G41+H41</f>
        <v>0</v>
      </c>
      <c r="J41" s="148" t="str">
        <f>IF(_xlfn.SINGLE(CenaCelkemVypocet)=0,"",I41/_xlfn.SINGLE(CenaCelkemVypocet)*100)</f>
        <v/>
      </c>
    </row>
    <row r="42" spans="1:10" ht="25.5" customHeight="1" x14ac:dyDescent="0.2">
      <c r="A42" s="133">
        <v>2</v>
      </c>
      <c r="B42" s="149"/>
      <c r="C42" s="150" t="s">
        <v>46</v>
      </c>
      <c r="D42" s="150"/>
      <c r="E42" s="150"/>
      <c r="F42" s="253"/>
      <c r="G42" s="151"/>
      <c r="H42" s="152"/>
      <c r="I42" s="152"/>
      <c r="J42" s="153"/>
    </row>
    <row r="43" spans="1:10" ht="25.5" customHeight="1" x14ac:dyDescent="0.2">
      <c r="A43" s="133">
        <v>2</v>
      </c>
      <c r="B43" s="149" t="s">
        <v>47</v>
      </c>
      <c r="C43" s="150" t="s">
        <v>48</v>
      </c>
      <c r="D43" s="150"/>
      <c r="E43" s="150"/>
      <c r="F43" s="253">
        <f>'IO 01 01 Pol'!AE41</f>
        <v>0</v>
      </c>
      <c r="G43" s="151">
        <f>'IO 01 01 Pol'!AF41</f>
        <v>0</v>
      </c>
      <c r="H43" s="152"/>
      <c r="I43" s="152">
        <f>F43+G43+H43</f>
        <v>0</v>
      </c>
      <c r="J43" s="153" t="str">
        <f>IF(_xlfn.SINGLE(CenaCelkemVypocet)=0,"",I43/_xlfn.SINGLE(CenaCelkemVypocet)*100)</f>
        <v/>
      </c>
    </row>
    <row r="44" spans="1:10" ht="25.5" customHeight="1" x14ac:dyDescent="0.2">
      <c r="A44" s="133">
        <v>3</v>
      </c>
      <c r="B44" s="154" t="s">
        <v>45</v>
      </c>
      <c r="C44" s="144" t="s">
        <v>49</v>
      </c>
      <c r="D44" s="144"/>
      <c r="E44" s="144"/>
      <c r="F44" s="254">
        <f>'IO 01 01 Pol'!AE41</f>
        <v>0</v>
      </c>
      <c r="G44" s="146">
        <f>'IO 01 01 Pol'!AF41</f>
        <v>0</v>
      </c>
      <c r="H44" s="147"/>
      <c r="I44" s="147">
        <f>F44+G44+H44</f>
        <v>0</v>
      </c>
      <c r="J44" s="148" t="str">
        <f>IF(_xlfn.SINGLE(CenaCelkemVypocet)=0,"",I44/_xlfn.SINGLE(CenaCelkemVypocet)*100)</f>
        <v/>
      </c>
    </row>
    <row r="45" spans="1:10" ht="25.5" customHeight="1" x14ac:dyDescent="0.2">
      <c r="A45" s="133"/>
      <c r="B45" s="155" t="s">
        <v>50</v>
      </c>
      <c r="C45" s="156"/>
      <c r="D45" s="156"/>
      <c r="E45" s="156"/>
      <c r="F45" s="255">
        <f>SUMIF(A39:A44,"=1",F39:F44)</f>
        <v>0</v>
      </c>
      <c r="G45" s="157">
        <f>SUMIF(A39:A44,"=1",G39:G44)</f>
        <v>0</v>
      </c>
      <c r="H45" s="257">
        <f>SUMIF(A39:A44,"=1",H39:H44)</f>
        <v>0</v>
      </c>
      <c r="I45" s="158">
        <f>SUMIF(A39:A44,"=1",I39:I44)</f>
        <v>0</v>
      </c>
      <c r="J45" s="159">
        <f>SUMIF(A39:A44,"=1",J39:J44)</f>
        <v>0</v>
      </c>
    </row>
    <row r="47" spans="1:10" x14ac:dyDescent="0.2">
      <c r="A47" t="s">
        <v>52</v>
      </c>
      <c r="B47" t="s">
        <v>53</v>
      </c>
    </row>
    <row r="48" spans="1:10" x14ac:dyDescent="0.2">
      <c r="A48" t="s">
        <v>54</v>
      </c>
      <c r="B48" t="s">
        <v>55</v>
      </c>
    </row>
    <row r="49" spans="1:10" x14ac:dyDescent="0.2">
      <c r="A49" t="s">
        <v>56</v>
      </c>
      <c r="B49" t="s">
        <v>57</v>
      </c>
    </row>
    <row r="50" spans="1:10" x14ac:dyDescent="0.2">
      <c r="A50" t="s">
        <v>54</v>
      </c>
      <c r="B50" t="s">
        <v>58</v>
      </c>
    </row>
    <row r="51" spans="1:10" x14ac:dyDescent="0.2">
      <c r="A51" t="s">
        <v>56</v>
      </c>
      <c r="B51" t="s">
        <v>59</v>
      </c>
    </row>
    <row r="54" spans="1:10" ht="15.75" x14ac:dyDescent="0.25">
      <c r="B54" s="170" t="s">
        <v>60</v>
      </c>
    </row>
    <row r="56" spans="1:10" ht="25.5" customHeight="1" x14ac:dyDescent="0.2">
      <c r="A56" s="172"/>
      <c r="B56" s="175" t="s">
        <v>17</v>
      </c>
      <c r="C56" s="175" t="s">
        <v>5</v>
      </c>
      <c r="D56" s="176"/>
      <c r="E56" s="176"/>
      <c r="F56" s="177" t="s">
        <v>61</v>
      </c>
      <c r="G56" s="177"/>
      <c r="H56" s="177"/>
      <c r="I56" s="177" t="s">
        <v>29</v>
      </c>
      <c r="J56" s="177" t="s">
        <v>0</v>
      </c>
    </row>
    <row r="57" spans="1:10" ht="36.75" customHeight="1" x14ac:dyDescent="0.2">
      <c r="A57" s="173"/>
      <c r="B57" s="178" t="s">
        <v>62</v>
      </c>
      <c r="C57" s="179" t="s">
        <v>63</v>
      </c>
      <c r="D57" s="180"/>
      <c r="E57" s="180"/>
      <c r="F57" s="187" t="s">
        <v>24</v>
      </c>
      <c r="G57" s="188"/>
      <c r="H57" s="188"/>
      <c r="I57" s="188">
        <f>'IO 01 01 Pol'!G8</f>
        <v>0</v>
      </c>
      <c r="J57" s="184" t="str">
        <f>IF(I60=0,"",I57/I60*100)</f>
        <v/>
      </c>
    </row>
    <row r="58" spans="1:10" ht="36.75" customHeight="1" x14ac:dyDescent="0.2">
      <c r="A58" s="173"/>
      <c r="B58" s="178" t="s">
        <v>64</v>
      </c>
      <c r="C58" s="179" t="s">
        <v>27</v>
      </c>
      <c r="D58" s="180"/>
      <c r="E58" s="180"/>
      <c r="F58" s="187" t="s">
        <v>64</v>
      </c>
      <c r="G58" s="188"/>
      <c r="H58" s="188"/>
      <c r="I58" s="188">
        <f>'00 01 Naklady'!G8</f>
        <v>0</v>
      </c>
      <c r="J58" s="184" t="str">
        <f>IF(I60=0,"",I58/I60*100)</f>
        <v/>
      </c>
    </row>
    <row r="59" spans="1:10" ht="36.75" customHeight="1" x14ac:dyDescent="0.2">
      <c r="A59" s="173"/>
      <c r="B59" s="178" t="s">
        <v>65</v>
      </c>
      <c r="C59" s="179" t="s">
        <v>28</v>
      </c>
      <c r="D59" s="180"/>
      <c r="E59" s="180"/>
      <c r="F59" s="187" t="s">
        <v>65</v>
      </c>
      <c r="G59" s="188"/>
      <c r="H59" s="188"/>
      <c r="I59" s="188">
        <f>'00 01 Naklady'!G15</f>
        <v>0</v>
      </c>
      <c r="J59" s="184" t="str">
        <f>IF(I60=0,"",I59/I60*100)</f>
        <v/>
      </c>
    </row>
    <row r="60" spans="1:10" ht="25.5" customHeight="1" x14ac:dyDescent="0.2">
      <c r="A60" s="174"/>
      <c r="B60" s="181" t="s">
        <v>1</v>
      </c>
      <c r="C60" s="182"/>
      <c r="D60" s="183"/>
      <c r="E60" s="183"/>
      <c r="F60" s="189"/>
      <c r="G60" s="190"/>
      <c r="H60" s="190"/>
      <c r="I60" s="190">
        <f>SUM(I57:I59)</f>
        <v>0</v>
      </c>
      <c r="J60" s="185">
        <f>SUM(J57:J59)</f>
        <v>0</v>
      </c>
    </row>
    <row r="61" spans="1:10" x14ac:dyDescent="0.2">
      <c r="F61" s="132"/>
      <c r="G61" s="132"/>
      <c r="H61" s="132"/>
      <c r="I61" s="132"/>
      <c r="J61" s="186"/>
    </row>
    <row r="62" spans="1:10" x14ac:dyDescent="0.2">
      <c r="F62" s="132"/>
      <c r="G62" s="132"/>
      <c r="H62" s="132"/>
      <c r="I62" s="132"/>
      <c r="J62" s="186"/>
    </row>
    <row r="63" spans="1:10" x14ac:dyDescent="0.2">
      <c r="F63" s="132"/>
      <c r="G63" s="132"/>
      <c r="H63" s="132"/>
      <c r="I63" s="132"/>
      <c r="J63" s="186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6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7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8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9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IpyUMdHMdeDQlfbLgy1hwKwA6avf11FCv4ii1NpaI7P+W23w5QOR0G5GsMMxZGgn/acwJb/eLofrrPXp6mNw8Q==" saltValue="+vRJEqNhRUhwbnz3sKH9N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C1E1-0BF0-417A-8874-65A55C05888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1" customWidth="1"/>
    <col min="3" max="3" width="63.28515625" style="17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66</v>
      </c>
      <c r="B1" s="192"/>
      <c r="C1" s="192"/>
      <c r="D1" s="192"/>
      <c r="E1" s="192"/>
      <c r="F1" s="192"/>
      <c r="G1" s="192"/>
      <c r="AG1" t="s">
        <v>67</v>
      </c>
    </row>
    <row r="2" spans="1:60" ht="24.95" customHeight="1" x14ac:dyDescent="0.2">
      <c r="A2" s="193" t="s">
        <v>7</v>
      </c>
      <c r="B2" s="49" t="s">
        <v>41</v>
      </c>
      <c r="C2" s="196" t="s">
        <v>42</v>
      </c>
      <c r="D2" s="194"/>
      <c r="E2" s="194"/>
      <c r="F2" s="194"/>
      <c r="G2" s="195"/>
      <c r="AG2" t="s">
        <v>68</v>
      </c>
    </row>
    <row r="3" spans="1:60" ht="24.95" customHeight="1" x14ac:dyDescent="0.2">
      <c r="A3" s="193" t="s">
        <v>8</v>
      </c>
      <c r="B3" s="49" t="s">
        <v>69</v>
      </c>
      <c r="C3" s="196" t="s">
        <v>44</v>
      </c>
      <c r="D3" s="194"/>
      <c r="E3" s="194"/>
      <c r="F3" s="194"/>
      <c r="G3" s="195"/>
      <c r="AC3" s="171" t="s">
        <v>70</v>
      </c>
      <c r="AG3" t="s">
        <v>71</v>
      </c>
    </row>
    <row r="4" spans="1:60" ht="24.95" customHeight="1" x14ac:dyDescent="0.2">
      <c r="A4" s="197" t="s">
        <v>9</v>
      </c>
      <c r="B4" s="198" t="s">
        <v>45</v>
      </c>
      <c r="C4" s="199" t="s">
        <v>44</v>
      </c>
      <c r="D4" s="200"/>
      <c r="E4" s="200"/>
      <c r="F4" s="200"/>
      <c r="G4" s="201"/>
      <c r="AG4" t="s">
        <v>72</v>
      </c>
    </row>
    <row r="5" spans="1:60" x14ac:dyDescent="0.2">
      <c r="D5" s="10"/>
    </row>
    <row r="6" spans="1:60" ht="38.25" x14ac:dyDescent="0.2">
      <c r="A6" s="203" t="s">
        <v>73</v>
      </c>
      <c r="B6" s="205" t="s">
        <v>74</v>
      </c>
      <c r="C6" s="205" t="s">
        <v>75</v>
      </c>
      <c r="D6" s="204" t="s">
        <v>76</v>
      </c>
      <c r="E6" s="203" t="s">
        <v>77</v>
      </c>
      <c r="F6" s="202" t="s">
        <v>78</v>
      </c>
      <c r="G6" s="203" t="s">
        <v>29</v>
      </c>
      <c r="H6" s="206" t="s">
        <v>30</v>
      </c>
      <c r="I6" s="206" t="s">
        <v>79</v>
      </c>
      <c r="J6" s="206" t="s">
        <v>31</v>
      </c>
      <c r="K6" s="206" t="s">
        <v>80</v>
      </c>
      <c r="L6" s="206" t="s">
        <v>81</v>
      </c>
      <c r="M6" s="206" t="s">
        <v>82</v>
      </c>
      <c r="N6" s="206" t="s">
        <v>83</v>
      </c>
      <c r="O6" s="206" t="s">
        <v>84</v>
      </c>
      <c r="P6" s="206" t="s">
        <v>85</v>
      </c>
      <c r="Q6" s="206" t="s">
        <v>86</v>
      </c>
      <c r="R6" s="206" t="s">
        <v>87</v>
      </c>
      <c r="S6" s="206" t="s">
        <v>88</v>
      </c>
      <c r="T6" s="206" t="s">
        <v>89</v>
      </c>
      <c r="U6" s="206" t="s">
        <v>90</v>
      </c>
      <c r="V6" s="206" t="s">
        <v>91</v>
      </c>
      <c r="W6" s="206" t="s">
        <v>92</v>
      </c>
      <c r="X6" s="206" t="s">
        <v>93</v>
      </c>
      <c r="Y6" s="206" t="s">
        <v>94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8"/>
      <c r="O7" s="208"/>
      <c r="P7" s="208"/>
      <c r="Q7" s="208"/>
      <c r="R7" s="209"/>
      <c r="S7" s="209"/>
      <c r="T7" s="209"/>
      <c r="U7" s="209"/>
      <c r="V7" s="209"/>
      <c r="W7" s="209"/>
      <c r="X7" s="209"/>
      <c r="Y7" s="209"/>
    </row>
    <row r="8" spans="1:60" x14ac:dyDescent="0.2">
      <c r="A8" s="219" t="s">
        <v>95</v>
      </c>
      <c r="B8" s="220" t="s">
        <v>64</v>
      </c>
      <c r="C8" s="236" t="s">
        <v>27</v>
      </c>
      <c r="D8" s="221"/>
      <c r="E8" s="222"/>
      <c r="F8" s="223"/>
      <c r="G8" s="223">
        <f>SUMIF(AG9:AG14,"&lt;&gt;NOR",G9:G14)</f>
        <v>0</v>
      </c>
      <c r="H8" s="223"/>
      <c r="I8" s="223">
        <f>SUM(I9:I14)</f>
        <v>0</v>
      </c>
      <c r="J8" s="223"/>
      <c r="K8" s="223">
        <f>SUM(K9:K14)</f>
        <v>0</v>
      </c>
      <c r="L8" s="223"/>
      <c r="M8" s="223">
        <f>SUM(M9:M14)</f>
        <v>0</v>
      </c>
      <c r="N8" s="222"/>
      <c r="O8" s="222">
        <f>SUM(O9:O14)</f>
        <v>0</v>
      </c>
      <c r="P8" s="222"/>
      <c r="Q8" s="222">
        <f>SUM(Q9:Q14)</f>
        <v>0</v>
      </c>
      <c r="R8" s="223"/>
      <c r="S8" s="223"/>
      <c r="T8" s="224"/>
      <c r="U8" s="218"/>
      <c r="V8" s="218">
        <f>SUM(V9:V14)</f>
        <v>0</v>
      </c>
      <c r="W8" s="218"/>
      <c r="X8" s="218"/>
      <c r="Y8" s="218"/>
      <c r="AG8" t="s">
        <v>96</v>
      </c>
    </row>
    <row r="9" spans="1:60" outlineLevel="1" x14ac:dyDescent="0.2">
      <c r="A9" s="226">
        <v>1</v>
      </c>
      <c r="B9" s="227" t="s">
        <v>97</v>
      </c>
      <c r="C9" s="237" t="s">
        <v>98</v>
      </c>
      <c r="D9" s="228" t="s">
        <v>99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/>
      <c r="S9" s="231" t="s">
        <v>100</v>
      </c>
      <c r="T9" s="232" t="s">
        <v>101</v>
      </c>
      <c r="U9" s="217">
        <v>0</v>
      </c>
      <c r="V9" s="217">
        <f>ROUND(E9*U9,2)</f>
        <v>0</v>
      </c>
      <c r="W9" s="217"/>
      <c r="X9" s="217" t="s">
        <v>102</v>
      </c>
      <c r="Y9" s="217" t="s">
        <v>103</v>
      </c>
      <c r="Z9" s="207"/>
      <c r="AA9" s="207"/>
      <c r="AB9" s="207"/>
      <c r="AC9" s="207"/>
      <c r="AD9" s="207"/>
      <c r="AE9" s="207"/>
      <c r="AF9" s="207"/>
      <c r="AG9" s="207" t="s">
        <v>104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2" x14ac:dyDescent="0.2">
      <c r="A10" s="214"/>
      <c r="B10" s="215"/>
      <c r="C10" s="238" t="s">
        <v>105</v>
      </c>
      <c r="D10" s="234"/>
      <c r="E10" s="234"/>
      <c r="F10" s="234"/>
      <c r="G10" s="234"/>
      <c r="H10" s="217"/>
      <c r="I10" s="217"/>
      <c r="J10" s="217"/>
      <c r="K10" s="217"/>
      <c r="L10" s="217"/>
      <c r="M10" s="217"/>
      <c r="N10" s="216"/>
      <c r="O10" s="216"/>
      <c r="P10" s="216"/>
      <c r="Q10" s="216"/>
      <c r="R10" s="217"/>
      <c r="S10" s="217"/>
      <c r="T10" s="217"/>
      <c r="U10" s="217"/>
      <c r="V10" s="217"/>
      <c r="W10" s="217"/>
      <c r="X10" s="217"/>
      <c r="Y10" s="217"/>
      <c r="Z10" s="207"/>
      <c r="AA10" s="207"/>
      <c r="AB10" s="207"/>
      <c r="AC10" s="207"/>
      <c r="AD10" s="207"/>
      <c r="AE10" s="207"/>
      <c r="AF10" s="207"/>
      <c r="AG10" s="207" t="s">
        <v>106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Zaměření a vytýčení stávajících inženýrských sítí v místě stavby z hlediska jejich ochrany při provádění stavby.</v>
      </c>
      <c r="BB10" s="207"/>
      <c r="BC10" s="207"/>
      <c r="BD10" s="207"/>
      <c r="BE10" s="207"/>
      <c r="BF10" s="207"/>
      <c r="BG10" s="207"/>
      <c r="BH10" s="207"/>
    </row>
    <row r="11" spans="1:60" outlineLevel="2" x14ac:dyDescent="0.2">
      <c r="A11" s="214"/>
      <c r="B11" s="215"/>
      <c r="C11" s="239"/>
      <c r="D11" s="235"/>
      <c r="E11" s="235"/>
      <c r="F11" s="235"/>
      <c r="G11" s="235"/>
      <c r="H11" s="217"/>
      <c r="I11" s="217"/>
      <c r="J11" s="217"/>
      <c r="K11" s="217"/>
      <c r="L11" s="217"/>
      <c r="M11" s="217"/>
      <c r="N11" s="216"/>
      <c r="O11" s="216"/>
      <c r="P11" s="216"/>
      <c r="Q11" s="216"/>
      <c r="R11" s="217"/>
      <c r="S11" s="217"/>
      <c r="T11" s="217"/>
      <c r="U11" s="217"/>
      <c r="V11" s="217"/>
      <c r="W11" s="217"/>
      <c r="X11" s="217"/>
      <c r="Y11" s="217"/>
      <c r="Z11" s="207"/>
      <c r="AA11" s="207"/>
      <c r="AB11" s="207"/>
      <c r="AC11" s="207"/>
      <c r="AD11" s="207"/>
      <c r="AE11" s="207"/>
      <c r="AF11" s="207"/>
      <c r="AG11" s="207" t="s">
        <v>107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108</v>
      </c>
      <c r="C12" s="237" t="s">
        <v>109</v>
      </c>
      <c r="D12" s="228" t="s">
        <v>99</v>
      </c>
      <c r="E12" s="229">
        <v>1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/>
      <c r="S12" s="231" t="s">
        <v>100</v>
      </c>
      <c r="T12" s="232" t="s">
        <v>101</v>
      </c>
      <c r="U12" s="217">
        <v>0</v>
      </c>
      <c r="V12" s="217">
        <f>ROUND(E12*U12,2)</f>
        <v>0</v>
      </c>
      <c r="W12" s="217"/>
      <c r="X12" s="217" t="s">
        <v>102</v>
      </c>
      <c r="Y12" s="217" t="s">
        <v>103</v>
      </c>
      <c r="Z12" s="207"/>
      <c r="AA12" s="207"/>
      <c r="AB12" s="207"/>
      <c r="AC12" s="207"/>
      <c r="AD12" s="207"/>
      <c r="AE12" s="207"/>
      <c r="AF12" s="207"/>
      <c r="AG12" s="207" t="s">
        <v>104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2" x14ac:dyDescent="0.2">
      <c r="A13" s="214"/>
      <c r="B13" s="215"/>
      <c r="C13" s="238" t="s">
        <v>110</v>
      </c>
      <c r="D13" s="234"/>
      <c r="E13" s="234"/>
      <c r="F13" s="234"/>
      <c r="G13" s="234"/>
      <c r="H13" s="217"/>
      <c r="I13" s="217"/>
      <c r="J13" s="217"/>
      <c r="K13" s="217"/>
      <c r="L13" s="217"/>
      <c r="M13" s="217"/>
      <c r="N13" s="216"/>
      <c r="O13" s="216"/>
      <c r="P13" s="216"/>
      <c r="Q13" s="216"/>
      <c r="R13" s="217"/>
      <c r="S13" s="217"/>
      <c r="T13" s="217"/>
      <c r="U13" s="217"/>
      <c r="V13" s="217"/>
      <c r="W13" s="217"/>
      <c r="X13" s="217"/>
      <c r="Y13" s="217"/>
      <c r="Z13" s="207"/>
      <c r="AA13" s="207"/>
      <c r="AB13" s="207"/>
      <c r="AC13" s="207"/>
      <c r="AD13" s="207"/>
      <c r="AE13" s="207"/>
      <c r="AF13" s="207"/>
      <c r="AG13" s="207" t="s">
        <v>106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2" x14ac:dyDescent="0.2">
      <c r="A14" s="214"/>
      <c r="B14" s="215"/>
      <c r="C14" s="239"/>
      <c r="D14" s="235"/>
      <c r="E14" s="235"/>
      <c r="F14" s="235"/>
      <c r="G14" s="235"/>
      <c r="H14" s="217"/>
      <c r="I14" s="217"/>
      <c r="J14" s="217"/>
      <c r="K14" s="217"/>
      <c r="L14" s="217"/>
      <c r="M14" s="217"/>
      <c r="N14" s="216"/>
      <c r="O14" s="216"/>
      <c r="P14" s="216"/>
      <c r="Q14" s="216"/>
      <c r="R14" s="217"/>
      <c r="S14" s="217"/>
      <c r="T14" s="217"/>
      <c r="U14" s="217"/>
      <c r="V14" s="217"/>
      <c r="W14" s="217"/>
      <c r="X14" s="217"/>
      <c r="Y14" s="217"/>
      <c r="Z14" s="207"/>
      <c r="AA14" s="207"/>
      <c r="AB14" s="207"/>
      <c r="AC14" s="207"/>
      <c r="AD14" s="207"/>
      <c r="AE14" s="207"/>
      <c r="AF14" s="207"/>
      <c r="AG14" s="207" t="s">
        <v>107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x14ac:dyDescent="0.2">
      <c r="A15" s="219" t="s">
        <v>95</v>
      </c>
      <c r="B15" s="220" t="s">
        <v>65</v>
      </c>
      <c r="C15" s="236" t="s">
        <v>28</v>
      </c>
      <c r="D15" s="221"/>
      <c r="E15" s="222"/>
      <c r="F15" s="223"/>
      <c r="G15" s="223">
        <f>SUMIF(AG16:AG24,"&lt;&gt;NOR",G16:G24)</f>
        <v>0</v>
      </c>
      <c r="H15" s="223"/>
      <c r="I15" s="223">
        <f>SUM(I16:I24)</f>
        <v>0</v>
      </c>
      <c r="J15" s="223"/>
      <c r="K15" s="223">
        <f>SUM(K16:K24)</f>
        <v>0</v>
      </c>
      <c r="L15" s="223"/>
      <c r="M15" s="223">
        <f>SUM(M16:M24)</f>
        <v>0</v>
      </c>
      <c r="N15" s="222"/>
      <c r="O15" s="222">
        <f>SUM(O16:O24)</f>
        <v>0</v>
      </c>
      <c r="P15" s="222"/>
      <c r="Q15" s="222">
        <f>SUM(Q16:Q24)</f>
        <v>0</v>
      </c>
      <c r="R15" s="223"/>
      <c r="S15" s="223"/>
      <c r="T15" s="224"/>
      <c r="U15" s="218"/>
      <c r="V15" s="218">
        <f>SUM(V16:V24)</f>
        <v>0</v>
      </c>
      <c r="W15" s="218"/>
      <c r="X15" s="218"/>
      <c r="Y15" s="218"/>
      <c r="AG15" t="s">
        <v>96</v>
      </c>
    </row>
    <row r="16" spans="1:60" outlineLevel="1" x14ac:dyDescent="0.2">
      <c r="A16" s="226">
        <v>3</v>
      </c>
      <c r="B16" s="227" t="s">
        <v>111</v>
      </c>
      <c r="C16" s="237" t="s">
        <v>112</v>
      </c>
      <c r="D16" s="228" t="s">
        <v>99</v>
      </c>
      <c r="E16" s="229">
        <v>1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1"/>
      <c r="S16" s="231" t="s">
        <v>100</v>
      </c>
      <c r="T16" s="232" t="s">
        <v>101</v>
      </c>
      <c r="U16" s="217">
        <v>0</v>
      </c>
      <c r="V16" s="217">
        <f>ROUND(E16*U16,2)</f>
        <v>0</v>
      </c>
      <c r="W16" s="217"/>
      <c r="X16" s="217" t="s">
        <v>102</v>
      </c>
      <c r="Y16" s="217" t="s">
        <v>103</v>
      </c>
      <c r="Z16" s="207"/>
      <c r="AA16" s="207"/>
      <c r="AB16" s="207"/>
      <c r="AC16" s="207"/>
      <c r="AD16" s="207"/>
      <c r="AE16" s="207"/>
      <c r="AF16" s="207"/>
      <c r="AG16" s="207" t="s">
        <v>104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ht="33.75" outlineLevel="2" x14ac:dyDescent="0.2">
      <c r="A17" s="214"/>
      <c r="B17" s="215"/>
      <c r="C17" s="238" t="s">
        <v>113</v>
      </c>
      <c r="D17" s="234"/>
      <c r="E17" s="234"/>
      <c r="F17" s="234"/>
      <c r="G17" s="234"/>
      <c r="H17" s="217"/>
      <c r="I17" s="217"/>
      <c r="J17" s="217"/>
      <c r="K17" s="217"/>
      <c r="L17" s="217"/>
      <c r="M17" s="217"/>
      <c r="N17" s="216"/>
      <c r="O17" s="216"/>
      <c r="P17" s="216"/>
      <c r="Q17" s="216"/>
      <c r="R17" s="217"/>
      <c r="S17" s="217"/>
      <c r="T17" s="217"/>
      <c r="U17" s="217"/>
      <c r="V17" s="217"/>
      <c r="W17" s="217"/>
      <c r="X17" s="217"/>
      <c r="Y17" s="217"/>
      <c r="Z17" s="207"/>
      <c r="AA17" s="207"/>
      <c r="AB17" s="207"/>
      <c r="AC17" s="207"/>
      <c r="AD17" s="207"/>
      <c r="AE17" s="207"/>
      <c r="AF17" s="207"/>
      <c r="AG17" s="207" t="s">
        <v>106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33" t="str">
        <f>C17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7" s="207"/>
      <c r="BC17" s="207"/>
      <c r="BD17" s="207"/>
      <c r="BE17" s="207"/>
      <c r="BF17" s="207"/>
      <c r="BG17" s="207"/>
      <c r="BH17" s="207"/>
    </row>
    <row r="18" spans="1:60" outlineLevel="2" x14ac:dyDescent="0.2">
      <c r="A18" s="214"/>
      <c r="B18" s="215"/>
      <c r="C18" s="239"/>
      <c r="D18" s="235"/>
      <c r="E18" s="235"/>
      <c r="F18" s="235"/>
      <c r="G18" s="235"/>
      <c r="H18" s="217"/>
      <c r="I18" s="217"/>
      <c r="J18" s="217"/>
      <c r="K18" s="217"/>
      <c r="L18" s="217"/>
      <c r="M18" s="217"/>
      <c r="N18" s="216"/>
      <c r="O18" s="216"/>
      <c r="P18" s="216"/>
      <c r="Q18" s="216"/>
      <c r="R18" s="217"/>
      <c r="S18" s="217"/>
      <c r="T18" s="217"/>
      <c r="U18" s="217"/>
      <c r="V18" s="217"/>
      <c r="W18" s="217"/>
      <c r="X18" s="217"/>
      <c r="Y18" s="217"/>
      <c r="Z18" s="207"/>
      <c r="AA18" s="207"/>
      <c r="AB18" s="207"/>
      <c r="AC18" s="207"/>
      <c r="AD18" s="207"/>
      <c r="AE18" s="207"/>
      <c r="AF18" s="207"/>
      <c r="AG18" s="207" t="s">
        <v>107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6">
        <v>4</v>
      </c>
      <c r="B19" s="227" t="s">
        <v>114</v>
      </c>
      <c r="C19" s="237" t="s">
        <v>115</v>
      </c>
      <c r="D19" s="228" t="s">
        <v>99</v>
      </c>
      <c r="E19" s="229">
        <v>1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1"/>
      <c r="S19" s="231" t="s">
        <v>116</v>
      </c>
      <c r="T19" s="232" t="s">
        <v>101</v>
      </c>
      <c r="U19" s="217">
        <v>0</v>
      </c>
      <c r="V19" s="217">
        <f>ROUND(E19*U19,2)</f>
        <v>0</v>
      </c>
      <c r="W19" s="217"/>
      <c r="X19" s="217" t="s">
        <v>102</v>
      </c>
      <c r="Y19" s="217" t="s">
        <v>103</v>
      </c>
      <c r="Z19" s="207"/>
      <c r="AA19" s="207"/>
      <c r="AB19" s="207"/>
      <c r="AC19" s="207"/>
      <c r="AD19" s="207"/>
      <c r="AE19" s="207"/>
      <c r="AF19" s="207"/>
      <c r="AG19" s="207" t="s">
        <v>104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2" x14ac:dyDescent="0.2">
      <c r="A20" s="214"/>
      <c r="B20" s="215"/>
      <c r="C20" s="238" t="s">
        <v>117</v>
      </c>
      <c r="D20" s="234"/>
      <c r="E20" s="234"/>
      <c r="F20" s="234"/>
      <c r="G20" s="234"/>
      <c r="H20" s="217"/>
      <c r="I20" s="217"/>
      <c r="J20" s="217"/>
      <c r="K20" s="217"/>
      <c r="L20" s="217"/>
      <c r="M20" s="217"/>
      <c r="N20" s="216"/>
      <c r="O20" s="216"/>
      <c r="P20" s="216"/>
      <c r="Q20" s="216"/>
      <c r="R20" s="217"/>
      <c r="S20" s="217"/>
      <c r="T20" s="217"/>
      <c r="U20" s="217"/>
      <c r="V20" s="217"/>
      <c r="W20" s="217"/>
      <c r="X20" s="217"/>
      <c r="Y20" s="217"/>
      <c r="Z20" s="207"/>
      <c r="AA20" s="207"/>
      <c r="AB20" s="207"/>
      <c r="AC20" s="207"/>
      <c r="AD20" s="207"/>
      <c r="AE20" s="207"/>
      <c r="AF20" s="207"/>
      <c r="AG20" s="207" t="s">
        <v>106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33" t="str">
        <f>C20</f>
        <v>Náklady zhotovitele na účast na zkušebním provozu včetně všech rizik vyplývajících z nutnosti zásahu či úprav zkoušeného zařízení.</v>
      </c>
      <c r="BB20" s="207"/>
      <c r="BC20" s="207"/>
      <c r="BD20" s="207"/>
      <c r="BE20" s="207"/>
      <c r="BF20" s="207"/>
      <c r="BG20" s="207"/>
      <c r="BH20" s="207"/>
    </row>
    <row r="21" spans="1:60" outlineLevel="2" x14ac:dyDescent="0.2">
      <c r="A21" s="214"/>
      <c r="B21" s="215"/>
      <c r="C21" s="239"/>
      <c r="D21" s="235"/>
      <c r="E21" s="235"/>
      <c r="F21" s="235"/>
      <c r="G21" s="235"/>
      <c r="H21" s="217"/>
      <c r="I21" s="217"/>
      <c r="J21" s="217"/>
      <c r="K21" s="217"/>
      <c r="L21" s="217"/>
      <c r="M21" s="217"/>
      <c r="N21" s="216"/>
      <c r="O21" s="216"/>
      <c r="P21" s="216"/>
      <c r="Q21" s="216"/>
      <c r="R21" s="217"/>
      <c r="S21" s="217"/>
      <c r="T21" s="217"/>
      <c r="U21" s="217"/>
      <c r="V21" s="217"/>
      <c r="W21" s="217"/>
      <c r="X21" s="217"/>
      <c r="Y21" s="217"/>
      <c r="Z21" s="207"/>
      <c r="AA21" s="207"/>
      <c r="AB21" s="207"/>
      <c r="AC21" s="207"/>
      <c r="AD21" s="207"/>
      <c r="AE21" s="207"/>
      <c r="AF21" s="207"/>
      <c r="AG21" s="207" t="s">
        <v>107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6">
        <v>5</v>
      </c>
      <c r="B22" s="227" t="s">
        <v>118</v>
      </c>
      <c r="C22" s="237" t="s">
        <v>119</v>
      </c>
      <c r="D22" s="228" t="s">
        <v>99</v>
      </c>
      <c r="E22" s="229">
        <v>1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21</v>
      </c>
      <c r="M22" s="231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1"/>
      <c r="S22" s="231" t="s">
        <v>116</v>
      </c>
      <c r="T22" s="232" t="s">
        <v>101</v>
      </c>
      <c r="U22" s="217">
        <v>0</v>
      </c>
      <c r="V22" s="217">
        <f>ROUND(E22*U22,2)</f>
        <v>0</v>
      </c>
      <c r="W22" s="217"/>
      <c r="X22" s="217" t="s">
        <v>102</v>
      </c>
      <c r="Y22" s="217" t="s">
        <v>103</v>
      </c>
      <c r="Z22" s="207"/>
      <c r="AA22" s="207"/>
      <c r="AB22" s="207"/>
      <c r="AC22" s="207"/>
      <c r="AD22" s="207"/>
      <c r="AE22" s="207"/>
      <c r="AF22" s="207"/>
      <c r="AG22" s="207" t="s">
        <v>104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2" x14ac:dyDescent="0.2">
      <c r="A23" s="214"/>
      <c r="B23" s="215"/>
      <c r="C23" s="238" t="s">
        <v>120</v>
      </c>
      <c r="D23" s="234"/>
      <c r="E23" s="234"/>
      <c r="F23" s="234"/>
      <c r="G23" s="234"/>
      <c r="H23" s="217"/>
      <c r="I23" s="217"/>
      <c r="J23" s="217"/>
      <c r="K23" s="217"/>
      <c r="L23" s="217"/>
      <c r="M23" s="217"/>
      <c r="N23" s="216"/>
      <c r="O23" s="216"/>
      <c r="P23" s="216"/>
      <c r="Q23" s="216"/>
      <c r="R23" s="217"/>
      <c r="S23" s="217"/>
      <c r="T23" s="217"/>
      <c r="U23" s="217"/>
      <c r="V23" s="217"/>
      <c r="W23" s="217"/>
      <c r="X23" s="217"/>
      <c r="Y23" s="217"/>
      <c r="Z23" s="207"/>
      <c r="AA23" s="207"/>
      <c r="AB23" s="207"/>
      <c r="AC23" s="207"/>
      <c r="AD23" s="207"/>
      <c r="AE23" s="207"/>
      <c r="AF23" s="207"/>
      <c r="AG23" s="207" t="s">
        <v>106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2" x14ac:dyDescent="0.2">
      <c r="A24" s="214"/>
      <c r="B24" s="215"/>
      <c r="C24" s="239"/>
      <c r="D24" s="235"/>
      <c r="E24" s="235"/>
      <c r="F24" s="235"/>
      <c r="G24" s="235"/>
      <c r="H24" s="217"/>
      <c r="I24" s="217"/>
      <c r="J24" s="217"/>
      <c r="K24" s="217"/>
      <c r="L24" s="217"/>
      <c r="M24" s="217"/>
      <c r="N24" s="216"/>
      <c r="O24" s="216"/>
      <c r="P24" s="216"/>
      <c r="Q24" s="216"/>
      <c r="R24" s="217"/>
      <c r="S24" s="217"/>
      <c r="T24" s="217"/>
      <c r="U24" s="217"/>
      <c r="V24" s="217"/>
      <c r="W24" s="217"/>
      <c r="X24" s="217"/>
      <c r="Y24" s="217"/>
      <c r="Z24" s="207"/>
      <c r="AA24" s="207"/>
      <c r="AB24" s="207"/>
      <c r="AC24" s="207"/>
      <c r="AD24" s="207"/>
      <c r="AE24" s="207"/>
      <c r="AF24" s="207"/>
      <c r="AG24" s="207" t="s">
        <v>107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x14ac:dyDescent="0.2">
      <c r="A25" s="3"/>
      <c r="B25" s="4"/>
      <c r="C25" s="24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81</v>
      </c>
    </row>
    <row r="26" spans="1:60" x14ac:dyDescent="0.2">
      <c r="A26" s="210"/>
      <c r="B26" s="211" t="s">
        <v>29</v>
      </c>
      <c r="C26" s="241"/>
      <c r="D26" s="212"/>
      <c r="E26" s="213"/>
      <c r="F26" s="213"/>
      <c r="G26" s="225">
        <f>G8+G15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121</v>
      </c>
    </row>
    <row r="27" spans="1:60" x14ac:dyDescent="0.2">
      <c r="C27" s="242"/>
      <c r="D27" s="10"/>
      <c r="AG27" t="s">
        <v>122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Ym0KJLEV4FjUMgsOc0+B+2oI7JtiG5Fmcj46Zmp5XNZ2VuCJmurfv91syxCpx9+H7sYObfrTMEluG7mzGdoHQ==" saltValue="elvMHRa8r+qwlz1Fu5RiFw==" spinCount="100000" sheet="1" formatRows="0"/>
  <mergeCells count="14">
    <mergeCell ref="C23:G23"/>
    <mergeCell ref="C24:G24"/>
    <mergeCell ref="C13:G13"/>
    <mergeCell ref="C14:G14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2DAD-7D33-4B93-9A4C-6A97FAF47A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1" customWidth="1"/>
    <col min="3" max="3" width="63.28515625" style="17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123</v>
      </c>
      <c r="B1" s="192"/>
      <c r="C1" s="192"/>
      <c r="D1" s="192"/>
      <c r="E1" s="192"/>
      <c r="F1" s="192"/>
      <c r="G1" s="192"/>
      <c r="AG1" t="s">
        <v>67</v>
      </c>
    </row>
    <row r="2" spans="1:60" ht="24.95" customHeight="1" x14ac:dyDescent="0.2">
      <c r="A2" s="193" t="s">
        <v>7</v>
      </c>
      <c r="B2" s="49" t="s">
        <v>41</v>
      </c>
      <c r="C2" s="196" t="s">
        <v>42</v>
      </c>
      <c r="D2" s="194"/>
      <c r="E2" s="194"/>
      <c r="F2" s="194"/>
      <c r="G2" s="195"/>
      <c r="AG2" t="s">
        <v>68</v>
      </c>
    </row>
    <row r="3" spans="1:60" ht="24.95" customHeight="1" x14ac:dyDescent="0.2">
      <c r="A3" s="193" t="s">
        <v>8</v>
      </c>
      <c r="B3" s="49" t="s">
        <v>47</v>
      </c>
      <c r="C3" s="196" t="s">
        <v>48</v>
      </c>
      <c r="D3" s="194"/>
      <c r="E3" s="194"/>
      <c r="F3" s="194"/>
      <c r="G3" s="195"/>
      <c r="AC3" s="171" t="s">
        <v>124</v>
      </c>
      <c r="AG3" t="s">
        <v>71</v>
      </c>
    </row>
    <row r="4" spans="1:60" ht="24.95" customHeight="1" x14ac:dyDescent="0.2">
      <c r="A4" s="197" t="s">
        <v>9</v>
      </c>
      <c r="B4" s="198" t="s">
        <v>45</v>
      </c>
      <c r="C4" s="199" t="s">
        <v>49</v>
      </c>
      <c r="D4" s="200"/>
      <c r="E4" s="200"/>
      <c r="F4" s="200"/>
      <c r="G4" s="201"/>
      <c r="AG4" t="s">
        <v>72</v>
      </c>
    </row>
    <row r="5" spans="1:60" x14ac:dyDescent="0.2">
      <c r="D5" s="10"/>
    </row>
    <row r="6" spans="1:60" ht="38.25" x14ac:dyDescent="0.2">
      <c r="A6" s="203" t="s">
        <v>73</v>
      </c>
      <c r="B6" s="205" t="s">
        <v>74</v>
      </c>
      <c r="C6" s="205" t="s">
        <v>75</v>
      </c>
      <c r="D6" s="204" t="s">
        <v>76</v>
      </c>
      <c r="E6" s="203" t="s">
        <v>77</v>
      </c>
      <c r="F6" s="202" t="s">
        <v>78</v>
      </c>
      <c r="G6" s="203" t="s">
        <v>29</v>
      </c>
      <c r="H6" s="206" t="s">
        <v>30</v>
      </c>
      <c r="I6" s="206" t="s">
        <v>79</v>
      </c>
      <c r="J6" s="206" t="s">
        <v>31</v>
      </c>
      <c r="K6" s="206" t="s">
        <v>80</v>
      </c>
      <c r="L6" s="206" t="s">
        <v>81</v>
      </c>
      <c r="M6" s="206" t="s">
        <v>82</v>
      </c>
      <c r="N6" s="206" t="s">
        <v>83</v>
      </c>
      <c r="O6" s="206" t="s">
        <v>84</v>
      </c>
      <c r="P6" s="206" t="s">
        <v>85</v>
      </c>
      <c r="Q6" s="206" t="s">
        <v>86</v>
      </c>
      <c r="R6" s="206" t="s">
        <v>87</v>
      </c>
      <c r="S6" s="206" t="s">
        <v>88</v>
      </c>
      <c r="T6" s="206" t="s">
        <v>89</v>
      </c>
      <c r="U6" s="206" t="s">
        <v>90</v>
      </c>
      <c r="V6" s="206" t="s">
        <v>91</v>
      </c>
      <c r="W6" s="206" t="s">
        <v>92</v>
      </c>
      <c r="X6" s="206" t="s">
        <v>93</v>
      </c>
      <c r="Y6" s="206" t="s">
        <v>94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8"/>
      <c r="O7" s="208"/>
      <c r="P7" s="208"/>
      <c r="Q7" s="208"/>
      <c r="R7" s="209"/>
      <c r="S7" s="209"/>
      <c r="T7" s="209"/>
      <c r="U7" s="209"/>
      <c r="V7" s="209"/>
      <c r="W7" s="209"/>
      <c r="X7" s="209"/>
      <c r="Y7" s="209"/>
    </row>
    <row r="8" spans="1:60" x14ac:dyDescent="0.2">
      <c r="A8" s="219" t="s">
        <v>95</v>
      </c>
      <c r="B8" s="220" t="s">
        <v>62</v>
      </c>
      <c r="C8" s="236" t="s">
        <v>63</v>
      </c>
      <c r="D8" s="221"/>
      <c r="E8" s="222"/>
      <c r="F8" s="223"/>
      <c r="G8" s="223">
        <f>SUMIF(AG9:AG39,"&lt;&gt;NOR",G9:G39)</f>
        <v>0</v>
      </c>
      <c r="H8" s="223"/>
      <c r="I8" s="223">
        <f>SUM(I9:I39)</f>
        <v>0</v>
      </c>
      <c r="J8" s="223"/>
      <c r="K8" s="223">
        <f>SUM(K9:K39)</f>
        <v>0</v>
      </c>
      <c r="L8" s="223"/>
      <c r="M8" s="223">
        <f>SUM(M9:M39)</f>
        <v>0</v>
      </c>
      <c r="N8" s="222"/>
      <c r="O8" s="222">
        <f>SUM(O9:O39)</f>
        <v>0</v>
      </c>
      <c r="P8" s="222"/>
      <c r="Q8" s="222">
        <f>SUM(Q9:Q39)</f>
        <v>0</v>
      </c>
      <c r="R8" s="223"/>
      <c r="S8" s="223"/>
      <c r="T8" s="224"/>
      <c r="U8" s="218"/>
      <c r="V8" s="218">
        <f>SUM(V9:V39)</f>
        <v>1094.2</v>
      </c>
      <c r="W8" s="218"/>
      <c r="X8" s="218"/>
      <c r="Y8" s="218"/>
      <c r="AG8" t="s">
        <v>96</v>
      </c>
    </row>
    <row r="9" spans="1:60" outlineLevel="1" x14ac:dyDescent="0.2">
      <c r="A9" s="226">
        <v>1</v>
      </c>
      <c r="B9" s="227" t="s">
        <v>125</v>
      </c>
      <c r="C9" s="237" t="s">
        <v>126</v>
      </c>
      <c r="D9" s="228" t="s">
        <v>127</v>
      </c>
      <c r="E9" s="229">
        <v>632.12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 t="s">
        <v>128</v>
      </c>
      <c r="S9" s="231" t="s">
        <v>100</v>
      </c>
      <c r="T9" s="232" t="s">
        <v>101</v>
      </c>
      <c r="U9" s="217">
        <v>0.52900000000000003</v>
      </c>
      <c r="V9" s="217">
        <f>ROUND(E9*U9,2)</f>
        <v>334.39</v>
      </c>
      <c r="W9" s="217"/>
      <c r="X9" s="217" t="s">
        <v>129</v>
      </c>
      <c r="Y9" s="217" t="s">
        <v>103</v>
      </c>
      <c r="Z9" s="207"/>
      <c r="AA9" s="207"/>
      <c r="AB9" s="207"/>
      <c r="AC9" s="207"/>
      <c r="AD9" s="207"/>
      <c r="AE9" s="207"/>
      <c r="AF9" s="207"/>
      <c r="AG9" s="207" t="s">
        <v>130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2" x14ac:dyDescent="0.2">
      <c r="A10" s="214"/>
      <c r="B10" s="215"/>
      <c r="C10" s="248" t="s">
        <v>131</v>
      </c>
      <c r="D10" s="245"/>
      <c r="E10" s="245"/>
      <c r="F10" s="245"/>
      <c r="G10" s="245"/>
      <c r="H10" s="217"/>
      <c r="I10" s="217"/>
      <c r="J10" s="217"/>
      <c r="K10" s="217"/>
      <c r="L10" s="217"/>
      <c r="M10" s="217"/>
      <c r="N10" s="216"/>
      <c r="O10" s="216"/>
      <c r="P10" s="216"/>
      <c r="Q10" s="216"/>
      <c r="R10" s="217"/>
      <c r="S10" s="217"/>
      <c r="T10" s="217"/>
      <c r="U10" s="217"/>
      <c r="V10" s="217"/>
      <c r="W10" s="217"/>
      <c r="X10" s="217"/>
      <c r="Y10" s="217"/>
      <c r="Z10" s="207"/>
      <c r="AA10" s="207"/>
      <c r="AB10" s="207"/>
      <c r="AC10" s="207"/>
      <c r="AD10" s="207"/>
      <c r="AE10" s="207"/>
      <c r="AF10" s="207"/>
      <c r="AG10" s="207" t="s">
        <v>132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se svislým přemístění výkopku do 4 m a s přehozením výkopku na vzdálenost do 3 m nebo s naložením na dopravní prostředek,</v>
      </c>
      <c r="BB10" s="207"/>
      <c r="BC10" s="207"/>
      <c r="BD10" s="207"/>
      <c r="BE10" s="207"/>
      <c r="BF10" s="207"/>
      <c r="BG10" s="207"/>
      <c r="BH10" s="207"/>
    </row>
    <row r="11" spans="1:60" outlineLevel="2" x14ac:dyDescent="0.2">
      <c r="A11" s="214"/>
      <c r="B11" s="215"/>
      <c r="C11" s="239"/>
      <c r="D11" s="235"/>
      <c r="E11" s="235"/>
      <c r="F11" s="235"/>
      <c r="G11" s="235"/>
      <c r="H11" s="217"/>
      <c r="I11" s="217"/>
      <c r="J11" s="217"/>
      <c r="K11" s="217"/>
      <c r="L11" s="217"/>
      <c r="M11" s="217"/>
      <c r="N11" s="216"/>
      <c r="O11" s="216"/>
      <c r="P11" s="216"/>
      <c r="Q11" s="216"/>
      <c r="R11" s="217"/>
      <c r="S11" s="217"/>
      <c r="T11" s="217"/>
      <c r="U11" s="217"/>
      <c r="V11" s="217"/>
      <c r="W11" s="217"/>
      <c r="X11" s="217"/>
      <c r="Y11" s="217"/>
      <c r="Z11" s="207"/>
      <c r="AA11" s="207"/>
      <c r="AB11" s="207"/>
      <c r="AC11" s="207"/>
      <c r="AD11" s="207"/>
      <c r="AE11" s="207"/>
      <c r="AF11" s="207"/>
      <c r="AG11" s="207" t="s">
        <v>107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133</v>
      </c>
      <c r="C12" s="237" t="s">
        <v>134</v>
      </c>
      <c r="D12" s="228" t="s">
        <v>127</v>
      </c>
      <c r="E12" s="229">
        <v>189.636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 t="s">
        <v>128</v>
      </c>
      <c r="S12" s="231" t="s">
        <v>100</v>
      </c>
      <c r="T12" s="232" t="s">
        <v>101</v>
      </c>
      <c r="U12" s="217">
        <v>3.4000000000000002E-2</v>
      </c>
      <c r="V12" s="217">
        <f>ROUND(E12*U12,2)</f>
        <v>6.45</v>
      </c>
      <c r="W12" s="217"/>
      <c r="X12" s="217" t="s">
        <v>129</v>
      </c>
      <c r="Y12" s="217" t="s">
        <v>103</v>
      </c>
      <c r="Z12" s="207"/>
      <c r="AA12" s="207"/>
      <c r="AB12" s="207"/>
      <c r="AC12" s="207"/>
      <c r="AD12" s="207"/>
      <c r="AE12" s="207"/>
      <c r="AF12" s="207"/>
      <c r="AG12" s="207" t="s">
        <v>130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2" x14ac:dyDescent="0.2">
      <c r="A13" s="214"/>
      <c r="B13" s="215"/>
      <c r="C13" s="248" t="s">
        <v>131</v>
      </c>
      <c r="D13" s="245"/>
      <c r="E13" s="245"/>
      <c r="F13" s="245"/>
      <c r="G13" s="245"/>
      <c r="H13" s="217"/>
      <c r="I13" s="217"/>
      <c r="J13" s="217"/>
      <c r="K13" s="217"/>
      <c r="L13" s="217"/>
      <c r="M13" s="217"/>
      <c r="N13" s="216"/>
      <c r="O13" s="216"/>
      <c r="P13" s="216"/>
      <c r="Q13" s="216"/>
      <c r="R13" s="217"/>
      <c r="S13" s="217"/>
      <c r="T13" s="217"/>
      <c r="U13" s="217"/>
      <c r="V13" s="217"/>
      <c r="W13" s="217"/>
      <c r="X13" s="217"/>
      <c r="Y13" s="217"/>
      <c r="Z13" s="207"/>
      <c r="AA13" s="207"/>
      <c r="AB13" s="207"/>
      <c r="AC13" s="207"/>
      <c r="AD13" s="207"/>
      <c r="AE13" s="207"/>
      <c r="AF13" s="207"/>
      <c r="AG13" s="207" t="s">
        <v>132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33" t="str">
        <f>C13</f>
        <v>se svislým přemístění výkopku do 4 m a s přehozením výkopku na vzdálenost do 3 m nebo s naložením na dopravní prostředek,</v>
      </c>
      <c r="BB13" s="207"/>
      <c r="BC13" s="207"/>
      <c r="BD13" s="207"/>
      <c r="BE13" s="207"/>
      <c r="BF13" s="207"/>
      <c r="BG13" s="207"/>
      <c r="BH13" s="207"/>
    </row>
    <row r="14" spans="1:60" outlineLevel="2" x14ac:dyDescent="0.2">
      <c r="A14" s="214"/>
      <c r="B14" s="215"/>
      <c r="C14" s="249" t="s">
        <v>135</v>
      </c>
      <c r="D14" s="243"/>
      <c r="E14" s="244">
        <v>189.636</v>
      </c>
      <c r="F14" s="217"/>
      <c r="G14" s="217"/>
      <c r="H14" s="217"/>
      <c r="I14" s="217"/>
      <c r="J14" s="217"/>
      <c r="K14" s="217"/>
      <c r="L14" s="217"/>
      <c r="M14" s="217"/>
      <c r="N14" s="216"/>
      <c r="O14" s="216"/>
      <c r="P14" s="216"/>
      <c r="Q14" s="216"/>
      <c r="R14" s="217"/>
      <c r="S14" s="217"/>
      <c r="T14" s="217"/>
      <c r="U14" s="217"/>
      <c r="V14" s="217"/>
      <c r="W14" s="217"/>
      <c r="X14" s="217"/>
      <c r="Y14" s="217"/>
      <c r="Z14" s="207"/>
      <c r="AA14" s="207"/>
      <c r="AB14" s="207"/>
      <c r="AC14" s="207"/>
      <c r="AD14" s="207"/>
      <c r="AE14" s="207"/>
      <c r="AF14" s="207"/>
      <c r="AG14" s="207" t="s">
        <v>136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2" x14ac:dyDescent="0.2">
      <c r="A15" s="214"/>
      <c r="B15" s="215"/>
      <c r="C15" s="239"/>
      <c r="D15" s="235"/>
      <c r="E15" s="235"/>
      <c r="F15" s="235"/>
      <c r="G15" s="235"/>
      <c r="H15" s="217"/>
      <c r="I15" s="217"/>
      <c r="J15" s="217"/>
      <c r="K15" s="217"/>
      <c r="L15" s="217"/>
      <c r="M15" s="217"/>
      <c r="N15" s="216"/>
      <c r="O15" s="216"/>
      <c r="P15" s="216"/>
      <c r="Q15" s="216"/>
      <c r="R15" s="217"/>
      <c r="S15" s="217"/>
      <c r="T15" s="217"/>
      <c r="U15" s="217"/>
      <c r="V15" s="217"/>
      <c r="W15" s="217"/>
      <c r="X15" s="217"/>
      <c r="Y15" s="217"/>
      <c r="Z15" s="207"/>
      <c r="AA15" s="207"/>
      <c r="AB15" s="207"/>
      <c r="AC15" s="207"/>
      <c r="AD15" s="207"/>
      <c r="AE15" s="207"/>
      <c r="AF15" s="207"/>
      <c r="AG15" s="207" t="s">
        <v>107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6">
        <v>3</v>
      </c>
      <c r="B16" s="227" t="s">
        <v>137</v>
      </c>
      <c r="C16" s="237" t="s">
        <v>138</v>
      </c>
      <c r="D16" s="228" t="s">
        <v>127</v>
      </c>
      <c r="E16" s="229">
        <v>632.12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1" t="s">
        <v>128</v>
      </c>
      <c r="S16" s="231" t="s">
        <v>100</v>
      </c>
      <c r="T16" s="232" t="s">
        <v>139</v>
      </c>
      <c r="U16" s="217">
        <v>0.51900000000000002</v>
      </c>
      <c r="V16" s="217">
        <f>ROUND(E16*U16,2)</f>
        <v>328.07</v>
      </c>
      <c r="W16" s="217"/>
      <c r="X16" s="217" t="s">
        <v>129</v>
      </c>
      <c r="Y16" s="217" t="s">
        <v>103</v>
      </c>
      <c r="Z16" s="207"/>
      <c r="AA16" s="207"/>
      <c r="AB16" s="207"/>
      <c r="AC16" s="207"/>
      <c r="AD16" s="207"/>
      <c r="AE16" s="207"/>
      <c r="AF16" s="207"/>
      <c r="AG16" s="207" t="s">
        <v>130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2" x14ac:dyDescent="0.2">
      <c r="A17" s="214"/>
      <c r="B17" s="215"/>
      <c r="C17" s="248" t="s">
        <v>140</v>
      </c>
      <c r="D17" s="245"/>
      <c r="E17" s="245"/>
      <c r="F17" s="245"/>
      <c r="G17" s="245"/>
      <c r="H17" s="217"/>
      <c r="I17" s="217"/>
      <c r="J17" s="217"/>
      <c r="K17" s="217"/>
      <c r="L17" s="217"/>
      <c r="M17" s="217"/>
      <c r="N17" s="216"/>
      <c r="O17" s="216"/>
      <c r="P17" s="216"/>
      <c r="Q17" s="216"/>
      <c r="R17" s="217"/>
      <c r="S17" s="217"/>
      <c r="T17" s="217"/>
      <c r="U17" s="217"/>
      <c r="V17" s="217"/>
      <c r="W17" s="217"/>
      <c r="X17" s="217"/>
      <c r="Y17" s="217"/>
      <c r="Z17" s="207"/>
      <c r="AA17" s="207"/>
      <c r="AB17" s="207"/>
      <c r="AC17" s="207"/>
      <c r="AD17" s="207"/>
      <c r="AE17" s="207"/>
      <c r="AF17" s="207"/>
      <c r="AG17" s="207" t="s">
        <v>132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33" t="str">
        <f>C17</f>
        <v>bez naložení do dopravní nádoby, ale s vyprázdněním dopravní nádoby na hromadu nebo na dopravní prostředek,</v>
      </c>
      <c r="BB17" s="207"/>
      <c r="BC17" s="207"/>
      <c r="BD17" s="207"/>
      <c r="BE17" s="207"/>
      <c r="BF17" s="207"/>
      <c r="BG17" s="207"/>
      <c r="BH17" s="207"/>
    </row>
    <row r="18" spans="1:60" outlineLevel="2" x14ac:dyDescent="0.2">
      <c r="A18" s="214"/>
      <c r="B18" s="215"/>
      <c r="C18" s="239"/>
      <c r="D18" s="235"/>
      <c r="E18" s="235"/>
      <c r="F18" s="235"/>
      <c r="G18" s="235"/>
      <c r="H18" s="217"/>
      <c r="I18" s="217"/>
      <c r="J18" s="217"/>
      <c r="K18" s="217"/>
      <c r="L18" s="217"/>
      <c r="M18" s="217"/>
      <c r="N18" s="216"/>
      <c r="O18" s="216"/>
      <c r="P18" s="216"/>
      <c r="Q18" s="216"/>
      <c r="R18" s="217"/>
      <c r="S18" s="217"/>
      <c r="T18" s="217"/>
      <c r="U18" s="217"/>
      <c r="V18" s="217"/>
      <c r="W18" s="217"/>
      <c r="X18" s="217"/>
      <c r="Y18" s="217"/>
      <c r="Z18" s="207"/>
      <c r="AA18" s="207"/>
      <c r="AB18" s="207"/>
      <c r="AC18" s="207"/>
      <c r="AD18" s="207"/>
      <c r="AE18" s="207"/>
      <c r="AF18" s="207"/>
      <c r="AG18" s="207" t="s">
        <v>107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6">
        <v>4</v>
      </c>
      <c r="B19" s="227" t="s">
        <v>141</v>
      </c>
      <c r="C19" s="237" t="s">
        <v>142</v>
      </c>
      <c r="D19" s="228" t="s">
        <v>127</v>
      </c>
      <c r="E19" s="229">
        <v>632.12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1" t="s">
        <v>128</v>
      </c>
      <c r="S19" s="231" t="s">
        <v>100</v>
      </c>
      <c r="T19" s="232" t="s">
        <v>139</v>
      </c>
      <c r="U19" s="217">
        <v>0.01</v>
      </c>
      <c r="V19" s="217">
        <f>ROUND(E19*U19,2)</f>
        <v>6.32</v>
      </c>
      <c r="W19" s="217"/>
      <c r="X19" s="217" t="s">
        <v>129</v>
      </c>
      <c r="Y19" s="217" t="s">
        <v>103</v>
      </c>
      <c r="Z19" s="207"/>
      <c r="AA19" s="207"/>
      <c r="AB19" s="207"/>
      <c r="AC19" s="207"/>
      <c r="AD19" s="207"/>
      <c r="AE19" s="207"/>
      <c r="AF19" s="207"/>
      <c r="AG19" s="207" t="s">
        <v>130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2" x14ac:dyDescent="0.2">
      <c r="A20" s="214"/>
      <c r="B20" s="215"/>
      <c r="C20" s="248" t="s">
        <v>143</v>
      </c>
      <c r="D20" s="245"/>
      <c r="E20" s="245"/>
      <c r="F20" s="245"/>
      <c r="G20" s="245"/>
      <c r="H20" s="217"/>
      <c r="I20" s="217"/>
      <c r="J20" s="217"/>
      <c r="K20" s="217"/>
      <c r="L20" s="217"/>
      <c r="M20" s="217"/>
      <c r="N20" s="216"/>
      <c r="O20" s="216"/>
      <c r="P20" s="216"/>
      <c r="Q20" s="216"/>
      <c r="R20" s="217"/>
      <c r="S20" s="217"/>
      <c r="T20" s="217"/>
      <c r="U20" s="217"/>
      <c r="V20" s="217"/>
      <c r="W20" s="217"/>
      <c r="X20" s="217"/>
      <c r="Y20" s="217"/>
      <c r="Z20" s="207"/>
      <c r="AA20" s="207"/>
      <c r="AB20" s="207"/>
      <c r="AC20" s="207"/>
      <c r="AD20" s="207"/>
      <c r="AE20" s="207"/>
      <c r="AF20" s="207"/>
      <c r="AG20" s="207" t="s">
        <v>132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2" x14ac:dyDescent="0.2">
      <c r="A21" s="214"/>
      <c r="B21" s="215"/>
      <c r="C21" s="250" t="s">
        <v>144</v>
      </c>
      <c r="D21" s="246"/>
      <c r="E21" s="246"/>
      <c r="F21" s="246"/>
      <c r="G21" s="246"/>
      <c r="H21" s="217"/>
      <c r="I21" s="217"/>
      <c r="J21" s="217"/>
      <c r="K21" s="217"/>
      <c r="L21" s="217"/>
      <c r="M21" s="217"/>
      <c r="N21" s="216"/>
      <c r="O21" s="216"/>
      <c r="P21" s="216"/>
      <c r="Q21" s="216"/>
      <c r="R21" s="217"/>
      <c r="S21" s="217"/>
      <c r="T21" s="217"/>
      <c r="U21" s="217"/>
      <c r="V21" s="217"/>
      <c r="W21" s="217"/>
      <c r="X21" s="217"/>
      <c r="Y21" s="217"/>
      <c r="Z21" s="207"/>
      <c r="AA21" s="207"/>
      <c r="AB21" s="207"/>
      <c r="AC21" s="207"/>
      <c r="AD21" s="207"/>
      <c r="AE21" s="207"/>
      <c r="AF21" s="207"/>
      <c r="AG21" s="207" t="s">
        <v>106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2" x14ac:dyDescent="0.2">
      <c r="A22" s="214"/>
      <c r="B22" s="215"/>
      <c r="C22" s="239"/>
      <c r="D22" s="235"/>
      <c r="E22" s="235"/>
      <c r="F22" s="235"/>
      <c r="G22" s="235"/>
      <c r="H22" s="217"/>
      <c r="I22" s="217"/>
      <c r="J22" s="217"/>
      <c r="K22" s="217"/>
      <c r="L22" s="217"/>
      <c r="M22" s="217"/>
      <c r="N22" s="216"/>
      <c r="O22" s="216"/>
      <c r="P22" s="216"/>
      <c r="Q22" s="216"/>
      <c r="R22" s="217"/>
      <c r="S22" s="217"/>
      <c r="T22" s="217"/>
      <c r="U22" s="217"/>
      <c r="V22" s="217"/>
      <c r="W22" s="217"/>
      <c r="X22" s="217"/>
      <c r="Y22" s="217"/>
      <c r="Z22" s="207"/>
      <c r="AA22" s="207"/>
      <c r="AB22" s="207"/>
      <c r="AC22" s="207"/>
      <c r="AD22" s="207"/>
      <c r="AE22" s="207"/>
      <c r="AF22" s="207"/>
      <c r="AG22" s="207" t="s">
        <v>107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ht="22.5" outlineLevel="1" x14ac:dyDescent="0.2">
      <c r="A23" s="226">
        <v>5</v>
      </c>
      <c r="B23" s="227" t="s">
        <v>145</v>
      </c>
      <c r="C23" s="237" t="s">
        <v>146</v>
      </c>
      <c r="D23" s="228" t="s">
        <v>127</v>
      </c>
      <c r="E23" s="229">
        <v>6321.2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31" t="s">
        <v>128</v>
      </c>
      <c r="S23" s="231" t="s">
        <v>100</v>
      </c>
      <c r="T23" s="232" t="s">
        <v>139</v>
      </c>
      <c r="U23" s="217">
        <v>0</v>
      </c>
      <c r="V23" s="217">
        <f>ROUND(E23*U23,2)</f>
        <v>0</v>
      </c>
      <c r="W23" s="217"/>
      <c r="X23" s="217" t="s">
        <v>129</v>
      </c>
      <c r="Y23" s="217" t="s">
        <v>103</v>
      </c>
      <c r="Z23" s="207"/>
      <c r="AA23" s="207"/>
      <c r="AB23" s="207"/>
      <c r="AC23" s="207"/>
      <c r="AD23" s="207"/>
      <c r="AE23" s="207"/>
      <c r="AF23" s="207"/>
      <c r="AG23" s="207" t="s">
        <v>130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2" x14ac:dyDescent="0.2">
      <c r="A24" s="214"/>
      <c r="B24" s="215"/>
      <c r="C24" s="248" t="s">
        <v>143</v>
      </c>
      <c r="D24" s="245"/>
      <c r="E24" s="245"/>
      <c r="F24" s="245"/>
      <c r="G24" s="245"/>
      <c r="H24" s="217"/>
      <c r="I24" s="217"/>
      <c r="J24" s="217"/>
      <c r="K24" s="217"/>
      <c r="L24" s="217"/>
      <c r="M24" s="217"/>
      <c r="N24" s="216"/>
      <c r="O24" s="216"/>
      <c r="P24" s="216"/>
      <c r="Q24" s="216"/>
      <c r="R24" s="217"/>
      <c r="S24" s="217"/>
      <c r="T24" s="217"/>
      <c r="U24" s="217"/>
      <c r="V24" s="217"/>
      <c r="W24" s="217"/>
      <c r="X24" s="217"/>
      <c r="Y24" s="217"/>
      <c r="Z24" s="207"/>
      <c r="AA24" s="207"/>
      <c r="AB24" s="207"/>
      <c r="AC24" s="207"/>
      <c r="AD24" s="207"/>
      <c r="AE24" s="207"/>
      <c r="AF24" s="207"/>
      <c r="AG24" s="207" t="s">
        <v>132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2" x14ac:dyDescent="0.2">
      <c r="A25" s="214"/>
      <c r="B25" s="215"/>
      <c r="C25" s="249" t="s">
        <v>147</v>
      </c>
      <c r="D25" s="243"/>
      <c r="E25" s="244">
        <v>6321.2</v>
      </c>
      <c r="F25" s="217"/>
      <c r="G25" s="217"/>
      <c r="H25" s="217"/>
      <c r="I25" s="217"/>
      <c r="J25" s="217"/>
      <c r="K25" s="217"/>
      <c r="L25" s="217"/>
      <c r="M25" s="217"/>
      <c r="N25" s="216"/>
      <c r="O25" s="216"/>
      <c r="P25" s="216"/>
      <c r="Q25" s="216"/>
      <c r="R25" s="217"/>
      <c r="S25" s="217"/>
      <c r="T25" s="217"/>
      <c r="U25" s="217"/>
      <c r="V25" s="217"/>
      <c r="W25" s="217"/>
      <c r="X25" s="217"/>
      <c r="Y25" s="217"/>
      <c r="Z25" s="207"/>
      <c r="AA25" s="207"/>
      <c r="AB25" s="207"/>
      <c r="AC25" s="207"/>
      <c r="AD25" s="207"/>
      <c r="AE25" s="207"/>
      <c r="AF25" s="207"/>
      <c r="AG25" s="207" t="s">
        <v>136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2" x14ac:dyDescent="0.2">
      <c r="A26" s="214"/>
      <c r="B26" s="215"/>
      <c r="C26" s="239"/>
      <c r="D26" s="235"/>
      <c r="E26" s="235"/>
      <c r="F26" s="235"/>
      <c r="G26" s="235"/>
      <c r="H26" s="217"/>
      <c r="I26" s="217"/>
      <c r="J26" s="217"/>
      <c r="K26" s="217"/>
      <c r="L26" s="217"/>
      <c r="M26" s="217"/>
      <c r="N26" s="216"/>
      <c r="O26" s="216"/>
      <c r="P26" s="216"/>
      <c r="Q26" s="216"/>
      <c r="R26" s="217"/>
      <c r="S26" s="217"/>
      <c r="T26" s="217"/>
      <c r="U26" s="217"/>
      <c r="V26" s="217"/>
      <c r="W26" s="217"/>
      <c r="X26" s="217"/>
      <c r="Y26" s="217"/>
      <c r="Z26" s="207"/>
      <c r="AA26" s="207"/>
      <c r="AB26" s="207"/>
      <c r="AC26" s="207"/>
      <c r="AD26" s="207"/>
      <c r="AE26" s="207"/>
      <c r="AF26" s="207"/>
      <c r="AG26" s="207" t="s">
        <v>107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2.5" outlineLevel="1" x14ac:dyDescent="0.2">
      <c r="A27" s="226">
        <v>6</v>
      </c>
      <c r="B27" s="227" t="s">
        <v>148</v>
      </c>
      <c r="C27" s="237" t="s">
        <v>149</v>
      </c>
      <c r="D27" s="228" t="s">
        <v>127</v>
      </c>
      <c r="E27" s="229">
        <v>632.12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1" t="s">
        <v>128</v>
      </c>
      <c r="S27" s="231" t="s">
        <v>100</v>
      </c>
      <c r="T27" s="232" t="s">
        <v>139</v>
      </c>
      <c r="U27" s="217">
        <v>5.2999999999999999E-2</v>
      </c>
      <c r="V27" s="217">
        <f>ROUND(E27*U27,2)</f>
        <v>33.5</v>
      </c>
      <c r="W27" s="217"/>
      <c r="X27" s="217" t="s">
        <v>129</v>
      </c>
      <c r="Y27" s="217" t="s">
        <v>103</v>
      </c>
      <c r="Z27" s="207"/>
      <c r="AA27" s="207"/>
      <c r="AB27" s="207"/>
      <c r="AC27" s="207"/>
      <c r="AD27" s="207"/>
      <c r="AE27" s="207"/>
      <c r="AF27" s="207"/>
      <c r="AG27" s="207" t="s">
        <v>130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2" x14ac:dyDescent="0.2">
      <c r="A28" s="214"/>
      <c r="B28" s="215"/>
      <c r="C28" s="251"/>
      <c r="D28" s="247"/>
      <c r="E28" s="247"/>
      <c r="F28" s="247"/>
      <c r="G28" s="247"/>
      <c r="H28" s="217"/>
      <c r="I28" s="217"/>
      <c r="J28" s="217"/>
      <c r="K28" s="217"/>
      <c r="L28" s="217"/>
      <c r="M28" s="217"/>
      <c r="N28" s="216"/>
      <c r="O28" s="216"/>
      <c r="P28" s="216"/>
      <c r="Q28" s="216"/>
      <c r="R28" s="217"/>
      <c r="S28" s="217"/>
      <c r="T28" s="217"/>
      <c r="U28" s="217"/>
      <c r="V28" s="217"/>
      <c r="W28" s="217"/>
      <c r="X28" s="217"/>
      <c r="Y28" s="217"/>
      <c r="Z28" s="207"/>
      <c r="AA28" s="207"/>
      <c r="AB28" s="207"/>
      <c r="AC28" s="207"/>
      <c r="AD28" s="207"/>
      <c r="AE28" s="207"/>
      <c r="AF28" s="207"/>
      <c r="AG28" s="207" t="s">
        <v>107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22.5" outlineLevel="1" x14ac:dyDescent="0.2">
      <c r="A29" s="226">
        <v>7</v>
      </c>
      <c r="B29" s="227" t="s">
        <v>150</v>
      </c>
      <c r="C29" s="237" t="s">
        <v>151</v>
      </c>
      <c r="D29" s="228" t="s">
        <v>127</v>
      </c>
      <c r="E29" s="229">
        <v>632.12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21</v>
      </c>
      <c r="M29" s="231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1" t="s">
        <v>128</v>
      </c>
      <c r="S29" s="231" t="s">
        <v>100</v>
      </c>
      <c r="T29" s="232" t="s">
        <v>139</v>
      </c>
      <c r="U29" s="217">
        <v>0.48399999999999999</v>
      </c>
      <c r="V29" s="217">
        <f>ROUND(E29*U29,2)</f>
        <v>305.95</v>
      </c>
      <c r="W29" s="217"/>
      <c r="X29" s="217" t="s">
        <v>129</v>
      </c>
      <c r="Y29" s="217" t="s">
        <v>103</v>
      </c>
      <c r="Z29" s="207"/>
      <c r="AA29" s="207"/>
      <c r="AB29" s="207"/>
      <c r="AC29" s="207"/>
      <c r="AD29" s="207"/>
      <c r="AE29" s="207"/>
      <c r="AF29" s="207"/>
      <c r="AG29" s="207" t="s">
        <v>130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2" x14ac:dyDescent="0.2">
      <c r="A30" s="214"/>
      <c r="B30" s="215"/>
      <c r="C30" s="251"/>
      <c r="D30" s="247"/>
      <c r="E30" s="247"/>
      <c r="F30" s="247"/>
      <c r="G30" s="247"/>
      <c r="H30" s="217"/>
      <c r="I30" s="217"/>
      <c r="J30" s="217"/>
      <c r="K30" s="217"/>
      <c r="L30" s="217"/>
      <c r="M30" s="217"/>
      <c r="N30" s="216"/>
      <c r="O30" s="216"/>
      <c r="P30" s="216"/>
      <c r="Q30" s="216"/>
      <c r="R30" s="217"/>
      <c r="S30" s="217"/>
      <c r="T30" s="217"/>
      <c r="U30" s="217"/>
      <c r="V30" s="217"/>
      <c r="W30" s="217"/>
      <c r="X30" s="217"/>
      <c r="Y30" s="217"/>
      <c r="Z30" s="207"/>
      <c r="AA30" s="207"/>
      <c r="AB30" s="207"/>
      <c r="AC30" s="207"/>
      <c r="AD30" s="207"/>
      <c r="AE30" s="207"/>
      <c r="AF30" s="207"/>
      <c r="AG30" s="207" t="s">
        <v>107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6">
        <v>8</v>
      </c>
      <c r="B31" s="227" t="s">
        <v>152</v>
      </c>
      <c r="C31" s="237" t="s">
        <v>153</v>
      </c>
      <c r="D31" s="228" t="s">
        <v>127</v>
      </c>
      <c r="E31" s="229">
        <v>632.12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1" t="s">
        <v>128</v>
      </c>
      <c r="S31" s="231" t="s">
        <v>100</v>
      </c>
      <c r="T31" s="232" t="s">
        <v>139</v>
      </c>
      <c r="U31" s="217">
        <v>3.1E-2</v>
      </c>
      <c r="V31" s="217">
        <f>ROUND(E31*U31,2)</f>
        <v>19.600000000000001</v>
      </c>
      <c r="W31" s="217"/>
      <c r="X31" s="217" t="s">
        <v>129</v>
      </c>
      <c r="Y31" s="217" t="s">
        <v>103</v>
      </c>
      <c r="Z31" s="207"/>
      <c r="AA31" s="207"/>
      <c r="AB31" s="207"/>
      <c r="AC31" s="207"/>
      <c r="AD31" s="207"/>
      <c r="AE31" s="207"/>
      <c r="AF31" s="207"/>
      <c r="AG31" s="207" t="s">
        <v>130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2" x14ac:dyDescent="0.2">
      <c r="A32" s="214"/>
      <c r="B32" s="215"/>
      <c r="C32" s="238" t="s">
        <v>154</v>
      </c>
      <c r="D32" s="234"/>
      <c r="E32" s="234"/>
      <c r="F32" s="234"/>
      <c r="G32" s="234"/>
      <c r="H32" s="217"/>
      <c r="I32" s="217"/>
      <c r="J32" s="217"/>
      <c r="K32" s="217"/>
      <c r="L32" s="217"/>
      <c r="M32" s="217"/>
      <c r="N32" s="216"/>
      <c r="O32" s="216"/>
      <c r="P32" s="216"/>
      <c r="Q32" s="216"/>
      <c r="R32" s="217"/>
      <c r="S32" s="217"/>
      <c r="T32" s="217"/>
      <c r="U32" s="217"/>
      <c r="V32" s="217"/>
      <c r="W32" s="217"/>
      <c r="X32" s="217"/>
      <c r="Y32" s="217"/>
      <c r="Z32" s="207"/>
      <c r="AA32" s="207"/>
      <c r="AB32" s="207"/>
      <c r="AC32" s="207"/>
      <c r="AD32" s="207"/>
      <c r="AE32" s="207"/>
      <c r="AF32" s="207"/>
      <c r="AG32" s="207" t="s">
        <v>106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33" t="str">
        <f>C32</f>
        <v>Uložení sypaniny do násypů nebo na skládku s rozprostřením sypaniny ve vrstvách a s hrubým urovnáním.</v>
      </c>
      <c r="BB32" s="207"/>
      <c r="BC32" s="207"/>
      <c r="BD32" s="207"/>
      <c r="BE32" s="207"/>
      <c r="BF32" s="207"/>
      <c r="BG32" s="207"/>
      <c r="BH32" s="207"/>
    </row>
    <row r="33" spans="1:60" outlineLevel="2" x14ac:dyDescent="0.2">
      <c r="A33" s="214"/>
      <c r="B33" s="215"/>
      <c r="C33" s="239"/>
      <c r="D33" s="235"/>
      <c r="E33" s="235"/>
      <c r="F33" s="235"/>
      <c r="G33" s="235"/>
      <c r="H33" s="217"/>
      <c r="I33" s="217"/>
      <c r="J33" s="217"/>
      <c r="K33" s="217"/>
      <c r="L33" s="217"/>
      <c r="M33" s="217"/>
      <c r="N33" s="216"/>
      <c r="O33" s="216"/>
      <c r="P33" s="216"/>
      <c r="Q33" s="216"/>
      <c r="R33" s="217"/>
      <c r="S33" s="217"/>
      <c r="T33" s="217"/>
      <c r="U33" s="217"/>
      <c r="V33" s="217"/>
      <c r="W33" s="217"/>
      <c r="X33" s="217"/>
      <c r="Y33" s="217"/>
      <c r="Z33" s="207"/>
      <c r="AA33" s="207"/>
      <c r="AB33" s="207"/>
      <c r="AC33" s="207"/>
      <c r="AD33" s="207"/>
      <c r="AE33" s="207"/>
      <c r="AF33" s="207"/>
      <c r="AG33" s="207" t="s">
        <v>107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ht="22.5" outlineLevel="1" x14ac:dyDescent="0.2">
      <c r="A34" s="226">
        <v>9</v>
      </c>
      <c r="B34" s="227" t="s">
        <v>155</v>
      </c>
      <c r="C34" s="237" t="s">
        <v>156</v>
      </c>
      <c r="D34" s="228" t="s">
        <v>157</v>
      </c>
      <c r="E34" s="229">
        <v>175.2</v>
      </c>
      <c r="F34" s="230"/>
      <c r="G34" s="231">
        <f>ROUND(E34*F34,2)</f>
        <v>0</v>
      </c>
      <c r="H34" s="230"/>
      <c r="I34" s="231">
        <f>ROUND(E34*H34,2)</f>
        <v>0</v>
      </c>
      <c r="J34" s="230"/>
      <c r="K34" s="231">
        <f>ROUND(E34*J34,2)</f>
        <v>0</v>
      </c>
      <c r="L34" s="231">
        <v>21</v>
      </c>
      <c r="M34" s="231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1" t="s">
        <v>128</v>
      </c>
      <c r="S34" s="231" t="s">
        <v>100</v>
      </c>
      <c r="T34" s="232" t="s">
        <v>139</v>
      </c>
      <c r="U34" s="217">
        <v>0.34200000000000003</v>
      </c>
      <c r="V34" s="217">
        <f>ROUND(E34*U34,2)</f>
        <v>59.92</v>
      </c>
      <c r="W34" s="217"/>
      <c r="X34" s="217" t="s">
        <v>129</v>
      </c>
      <c r="Y34" s="217" t="s">
        <v>103</v>
      </c>
      <c r="Z34" s="207"/>
      <c r="AA34" s="207"/>
      <c r="AB34" s="207"/>
      <c r="AC34" s="207"/>
      <c r="AD34" s="207"/>
      <c r="AE34" s="207"/>
      <c r="AF34" s="207"/>
      <c r="AG34" s="207" t="s">
        <v>130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2" x14ac:dyDescent="0.2">
      <c r="A35" s="214"/>
      <c r="B35" s="215"/>
      <c r="C35" s="248" t="s">
        <v>158</v>
      </c>
      <c r="D35" s="245"/>
      <c r="E35" s="245"/>
      <c r="F35" s="245"/>
      <c r="G35" s="245"/>
      <c r="H35" s="217"/>
      <c r="I35" s="217"/>
      <c r="J35" s="217"/>
      <c r="K35" s="217"/>
      <c r="L35" s="217"/>
      <c r="M35" s="217"/>
      <c r="N35" s="216"/>
      <c r="O35" s="216"/>
      <c r="P35" s="216"/>
      <c r="Q35" s="216"/>
      <c r="R35" s="217"/>
      <c r="S35" s="217"/>
      <c r="T35" s="217"/>
      <c r="U35" s="217"/>
      <c r="V35" s="217"/>
      <c r="W35" s="217"/>
      <c r="X35" s="217"/>
      <c r="Y35" s="217"/>
      <c r="Z35" s="207"/>
      <c r="AA35" s="207"/>
      <c r="AB35" s="207"/>
      <c r="AC35" s="207"/>
      <c r="AD35" s="207"/>
      <c r="AE35" s="207"/>
      <c r="AF35" s="207"/>
      <c r="AG35" s="207" t="s">
        <v>132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33" t="str">
        <f>C35</f>
        <v>s případným nutným přemístěním hromad nebo dočasných skládek na místo potřeby ze vzdálenosti do 30 m, ve svahu sklonu přes 1 : 5,</v>
      </c>
      <c r="BB35" s="207"/>
      <c r="BC35" s="207"/>
      <c r="BD35" s="207"/>
      <c r="BE35" s="207"/>
      <c r="BF35" s="207"/>
      <c r="BG35" s="207"/>
      <c r="BH35" s="207"/>
    </row>
    <row r="36" spans="1:60" outlineLevel="2" x14ac:dyDescent="0.2">
      <c r="A36" s="214"/>
      <c r="B36" s="215"/>
      <c r="C36" s="239"/>
      <c r="D36" s="235"/>
      <c r="E36" s="235"/>
      <c r="F36" s="235"/>
      <c r="G36" s="235"/>
      <c r="H36" s="217"/>
      <c r="I36" s="217"/>
      <c r="J36" s="217"/>
      <c r="K36" s="217"/>
      <c r="L36" s="217"/>
      <c r="M36" s="217"/>
      <c r="N36" s="216"/>
      <c r="O36" s="216"/>
      <c r="P36" s="216"/>
      <c r="Q36" s="216"/>
      <c r="R36" s="217"/>
      <c r="S36" s="217"/>
      <c r="T36" s="217"/>
      <c r="U36" s="217"/>
      <c r="V36" s="217"/>
      <c r="W36" s="217"/>
      <c r="X36" s="217"/>
      <c r="Y36" s="217"/>
      <c r="Z36" s="207"/>
      <c r="AA36" s="207"/>
      <c r="AB36" s="207"/>
      <c r="AC36" s="207"/>
      <c r="AD36" s="207"/>
      <c r="AE36" s="207"/>
      <c r="AF36" s="207"/>
      <c r="AG36" s="207" t="s">
        <v>107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6">
        <v>10</v>
      </c>
      <c r="B37" s="227" t="s">
        <v>159</v>
      </c>
      <c r="C37" s="237" t="s">
        <v>160</v>
      </c>
      <c r="D37" s="228" t="s">
        <v>161</v>
      </c>
      <c r="E37" s="229">
        <v>1264.24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1"/>
      <c r="S37" s="231" t="s">
        <v>116</v>
      </c>
      <c r="T37" s="232" t="s">
        <v>101</v>
      </c>
      <c r="U37" s="217">
        <v>0</v>
      </c>
      <c r="V37" s="217">
        <f>ROUND(E37*U37,2)</f>
        <v>0</v>
      </c>
      <c r="W37" s="217"/>
      <c r="X37" s="217" t="s">
        <v>129</v>
      </c>
      <c r="Y37" s="217" t="s">
        <v>103</v>
      </c>
      <c r="Z37" s="207"/>
      <c r="AA37" s="207"/>
      <c r="AB37" s="207"/>
      <c r="AC37" s="207"/>
      <c r="AD37" s="207"/>
      <c r="AE37" s="207"/>
      <c r="AF37" s="207"/>
      <c r="AG37" s="207" t="s">
        <v>130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2" x14ac:dyDescent="0.2">
      <c r="A38" s="214"/>
      <c r="B38" s="215"/>
      <c r="C38" s="249" t="s">
        <v>162</v>
      </c>
      <c r="D38" s="243"/>
      <c r="E38" s="244">
        <v>1264.24</v>
      </c>
      <c r="F38" s="217"/>
      <c r="G38" s="217"/>
      <c r="H38" s="217"/>
      <c r="I38" s="217"/>
      <c r="J38" s="217"/>
      <c r="K38" s="217"/>
      <c r="L38" s="217"/>
      <c r="M38" s="217"/>
      <c r="N38" s="216"/>
      <c r="O38" s="216"/>
      <c r="P38" s="216"/>
      <c r="Q38" s="216"/>
      <c r="R38" s="217"/>
      <c r="S38" s="217"/>
      <c r="T38" s="217"/>
      <c r="U38" s="217"/>
      <c r="V38" s="217"/>
      <c r="W38" s="217"/>
      <c r="X38" s="217"/>
      <c r="Y38" s="217"/>
      <c r="Z38" s="207"/>
      <c r="AA38" s="207"/>
      <c r="AB38" s="207"/>
      <c r="AC38" s="207"/>
      <c r="AD38" s="207"/>
      <c r="AE38" s="207"/>
      <c r="AF38" s="207"/>
      <c r="AG38" s="207" t="s">
        <v>136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2" x14ac:dyDescent="0.2">
      <c r="A39" s="214"/>
      <c r="B39" s="215"/>
      <c r="C39" s="239"/>
      <c r="D39" s="235"/>
      <c r="E39" s="235"/>
      <c r="F39" s="235"/>
      <c r="G39" s="235"/>
      <c r="H39" s="217"/>
      <c r="I39" s="217"/>
      <c r="J39" s="217"/>
      <c r="K39" s="217"/>
      <c r="L39" s="217"/>
      <c r="M39" s="217"/>
      <c r="N39" s="216"/>
      <c r="O39" s="216"/>
      <c r="P39" s="216"/>
      <c r="Q39" s="216"/>
      <c r="R39" s="217"/>
      <c r="S39" s="217"/>
      <c r="T39" s="217"/>
      <c r="U39" s="217"/>
      <c r="V39" s="217"/>
      <c r="W39" s="217"/>
      <c r="X39" s="217"/>
      <c r="Y39" s="217"/>
      <c r="Z39" s="207"/>
      <c r="AA39" s="207"/>
      <c r="AB39" s="207"/>
      <c r="AC39" s="207"/>
      <c r="AD39" s="207"/>
      <c r="AE39" s="207"/>
      <c r="AF39" s="207"/>
      <c r="AG39" s="207" t="s">
        <v>107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3"/>
      <c r="B40" s="4"/>
      <c r="C40" s="240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v>12</v>
      </c>
      <c r="AF40">
        <v>21</v>
      </c>
      <c r="AG40" t="s">
        <v>81</v>
      </c>
    </row>
    <row r="41" spans="1:60" x14ac:dyDescent="0.2">
      <c r="A41" s="210"/>
      <c r="B41" s="211" t="s">
        <v>29</v>
      </c>
      <c r="C41" s="241"/>
      <c r="D41" s="212"/>
      <c r="E41" s="213"/>
      <c r="F41" s="213"/>
      <c r="G41" s="225">
        <f>G8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f>SUMIF(L7:L39,AE40,G7:G39)</f>
        <v>0</v>
      </c>
      <c r="AF41">
        <f>SUMIF(L7:L39,AF40,G7:G39)</f>
        <v>0</v>
      </c>
      <c r="AG41" t="s">
        <v>121</v>
      </c>
    </row>
    <row r="42" spans="1:60" x14ac:dyDescent="0.2">
      <c r="C42" s="242"/>
      <c r="D42" s="10"/>
      <c r="AG42" t="s">
        <v>122</v>
      </c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K80eH1M/9guoVy8vuknRaT+uGa6Uni1lWGsSK3MxAY9q+W74uxffWKqa7p9GOtZ22UKuWmz83P2CHfEh3a3mA==" saltValue="YX6b6fMa7Vz0/KrOlxBJIw==" spinCount="100000" sheet="1" formatRows="0"/>
  <mergeCells count="22">
    <mergeCell ref="C33:G33"/>
    <mergeCell ref="C35:G35"/>
    <mergeCell ref="C36:G36"/>
    <mergeCell ref="C39:G39"/>
    <mergeCell ref="C22:G22"/>
    <mergeCell ref="C24:G24"/>
    <mergeCell ref="C26:G26"/>
    <mergeCell ref="C28:G28"/>
    <mergeCell ref="C30:G30"/>
    <mergeCell ref="C32:G32"/>
    <mergeCell ref="C13:G13"/>
    <mergeCell ref="C15:G15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Stavba</vt:lpstr>
      <vt:lpstr>VzorPolozky</vt:lpstr>
      <vt:lpstr>00 01 Naklady</vt:lpstr>
      <vt:lpstr>IO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'IO 01 01 Pol'!Názvy_tisku</vt:lpstr>
      <vt:lpstr>oadresa</vt:lpstr>
      <vt:lpstr>Stavba!Objednatel</vt:lpstr>
      <vt:lpstr>Stavba!Objekt</vt:lpstr>
      <vt:lpstr>'00 01 Naklady'!Oblast_tisku</vt:lpstr>
      <vt:lpstr>'IO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Šliwova</dc:creator>
  <cp:lastModifiedBy>Simona Šliwova</cp:lastModifiedBy>
  <cp:lastPrinted>2019-03-19T12:27:02Z</cp:lastPrinted>
  <dcterms:created xsi:type="dcterms:W3CDTF">2009-04-08T07:15:50Z</dcterms:created>
  <dcterms:modified xsi:type="dcterms:W3CDTF">2026-02-12T11:38:47Z</dcterms:modified>
</cp:coreProperties>
</file>